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17" documentId="8_{E5823C29-E189-4AB4-A5E8-D3C8EBE5B820}" xr6:coauthVersionLast="47" xr6:coauthVersionMax="47" xr10:uidLastSave="{EB5AA75E-2A10-4D9E-BA77-7C0B60D9D409}"/>
  <bookViews>
    <workbookView xWindow="0" yWindow="0" windowWidth="28800" windowHeight="12225" tabRatio="898" xr2:uid="{00000000-000D-0000-FFFF-FFFF0000000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31" l="1"/>
  <c r="C5" i="31"/>
  <c r="C4" i="31"/>
  <c r="C6" i="32"/>
  <c r="C5" i="32"/>
  <c r="C4" i="32"/>
  <c r="C6" i="30"/>
  <c r="C5" i="30"/>
  <c r="C4" i="30"/>
  <c r="C6" i="29"/>
  <c r="C5" i="29"/>
  <c r="C4" i="29"/>
  <c r="C6" i="18"/>
  <c r="C5" i="18"/>
  <c r="C4" i="18"/>
  <c r="A40" i="29"/>
  <c r="L30" i="29"/>
  <c r="A30" i="29"/>
  <c r="A30" i="31" s="1"/>
  <c r="B30" i="29"/>
  <c r="B30" i="31" s="1"/>
  <c r="C30" i="29"/>
  <c r="C30" i="31" s="1"/>
  <c r="A40" i="31" l="1"/>
  <c r="A40" i="18"/>
  <c r="L49" i="28"/>
  <c r="L30" i="28"/>
  <c r="L31" i="28"/>
  <c r="L32" i="28"/>
  <c r="L33" i="28"/>
  <c r="L34" i="28"/>
  <c r="L35" i="28"/>
  <c r="L36" i="28"/>
  <c r="L37" i="28"/>
  <c r="L38" i="28"/>
  <c r="L39" i="28"/>
  <c r="L40" i="28"/>
  <c r="L41" i="28"/>
  <c r="L42" i="28"/>
  <c r="L43" i="28"/>
  <c r="L44" i="28"/>
  <c r="L45" i="28"/>
  <c r="L46" i="28"/>
  <c r="L47" i="28"/>
  <c r="L48" i="28"/>
  <c r="L40" i="27"/>
  <c r="L41" i="27"/>
  <c r="K41" i="27" s="1"/>
  <c r="L43" i="27"/>
  <c r="K43" i="27" s="1"/>
  <c r="L45" i="27"/>
  <c r="K45" i="27" s="1"/>
  <c r="G40" i="27"/>
  <c r="H40" i="27" s="1"/>
  <c r="K42" i="27"/>
  <c r="K44" i="27"/>
  <c r="K46" i="27"/>
  <c r="K47" i="27"/>
  <c r="K48" i="27"/>
  <c r="K49" i="27"/>
  <c r="J22" i="28"/>
  <c r="J23" i="28"/>
  <c r="J24" i="28"/>
  <c r="J12" i="28"/>
  <c r="B40" i="28"/>
  <c r="B30" i="28"/>
  <c r="C40" i="28"/>
  <c r="C41" i="28"/>
  <c r="C42" i="28"/>
  <c r="C43" i="28"/>
  <c r="C44" i="28"/>
  <c r="C45" i="28"/>
  <c r="C46" i="28"/>
  <c r="C47" i="28"/>
  <c r="C48" i="28"/>
  <c r="C49" i="28"/>
  <c r="C30" i="28"/>
  <c r="C31" i="28"/>
  <c r="C32" i="28"/>
  <c r="C33" i="28"/>
  <c r="C34" i="28"/>
  <c r="C35" i="28"/>
  <c r="C36" i="28"/>
  <c r="C37" i="28"/>
  <c r="C38" i="28"/>
  <c r="C39" i="28"/>
  <c r="C24" i="28"/>
  <c r="C25" i="28"/>
  <c r="C26" i="28"/>
  <c r="C27" i="28"/>
  <c r="C28" i="28"/>
  <c r="C29" i="28"/>
  <c r="C21" i="28"/>
  <c r="C22" i="28"/>
  <c r="C23" i="28"/>
  <c r="C20" i="28"/>
  <c r="C15" i="28"/>
  <c r="C16" i="28"/>
  <c r="C17" i="28"/>
  <c r="C18" i="28"/>
  <c r="C19" i="28"/>
  <c r="C14" i="28"/>
  <c r="M40" i="27" l="1"/>
  <c r="K40" i="27"/>
  <c r="N40" i="27"/>
  <c r="G20" i="27" l="1"/>
  <c r="H20" i="27" s="1"/>
  <c r="K25" i="27"/>
  <c r="K23" i="27"/>
  <c r="L21" i="27"/>
  <c r="R21" i="28"/>
  <c r="R22" i="28"/>
  <c r="R23" i="28"/>
  <c r="R24" i="28"/>
  <c r="R25" i="28"/>
  <c r="R26" i="28"/>
  <c r="R27" i="28"/>
  <c r="R28" i="28"/>
  <c r="R29" i="28"/>
  <c r="R20" i="28"/>
  <c r="S20" i="28" s="1"/>
  <c r="R30" i="28"/>
  <c r="S30" i="28"/>
  <c r="G30" i="27"/>
  <c r="H30" i="27" s="1"/>
  <c r="R40" i="28"/>
  <c r="R41" i="28"/>
  <c r="L30" i="27"/>
  <c r="K30" i="27" s="1"/>
  <c r="J42" i="28"/>
  <c r="J41" i="28"/>
  <c r="J40" i="28"/>
  <c r="B20" i="28"/>
  <c r="L20" i="28"/>
  <c r="L21" i="28"/>
  <c r="L22" i="28"/>
  <c r="L23" i="28"/>
  <c r="L24" i="28"/>
  <c r="L25" i="28"/>
  <c r="L26" i="28"/>
  <c r="L27" i="28"/>
  <c r="L28" i="28"/>
  <c r="L29" i="28"/>
  <c r="L20" i="29"/>
  <c r="L40" i="29"/>
  <c r="E49" i="29"/>
  <c r="E48" i="29"/>
  <c r="E47" i="29"/>
  <c r="E46" i="29"/>
  <c r="E45" i="29"/>
  <c r="E44" i="29"/>
  <c r="E43" i="29"/>
  <c r="E42" i="29"/>
  <c r="E41" i="29"/>
  <c r="E40" i="29"/>
  <c r="C40" i="29"/>
  <c r="B40" i="29"/>
  <c r="A40" i="30"/>
  <c r="E39" i="29"/>
  <c r="E38" i="29"/>
  <c r="E37" i="29"/>
  <c r="E36" i="29"/>
  <c r="E35" i="29"/>
  <c r="E34" i="29"/>
  <c r="E33" i="29"/>
  <c r="E32" i="29"/>
  <c r="E31" i="29"/>
  <c r="E30" i="29"/>
  <c r="C30" i="18"/>
  <c r="B30" i="18"/>
  <c r="A30" i="18"/>
  <c r="E29" i="29"/>
  <c r="E28" i="29"/>
  <c r="E27" i="29"/>
  <c r="E26" i="29"/>
  <c r="E25" i="29"/>
  <c r="E24" i="29"/>
  <c r="E23" i="29"/>
  <c r="E22" i="29"/>
  <c r="E21" i="29"/>
  <c r="E20" i="29"/>
  <c r="C20" i="29"/>
  <c r="B20" i="29"/>
  <c r="A20" i="29"/>
  <c r="L20" i="27"/>
  <c r="M20" i="27" s="1"/>
  <c r="K21" i="27"/>
  <c r="K22" i="27"/>
  <c r="K24" i="27"/>
  <c r="K26" i="27"/>
  <c r="K27" i="27"/>
  <c r="K28" i="27"/>
  <c r="K29" i="27"/>
  <c r="K39" i="27"/>
  <c r="K38" i="27"/>
  <c r="K37" i="27"/>
  <c r="K36" i="27"/>
  <c r="L35" i="27"/>
  <c r="K35" i="27"/>
  <c r="K34" i="27"/>
  <c r="L33" i="27"/>
  <c r="K33" i="27" s="1"/>
  <c r="K32" i="27"/>
  <c r="L31" i="27"/>
  <c r="K31" i="27" s="1"/>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J21" i="28"/>
  <c r="J20" i="28"/>
  <c r="C13" i="28"/>
  <c r="A10" i="28"/>
  <c r="B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1" i="28"/>
  <c r="R12" i="28"/>
  <c r="R13" i="28"/>
  <c r="R14" i="28"/>
  <c r="R15" i="28"/>
  <c r="R16" i="28"/>
  <c r="R17" i="28"/>
  <c r="R18" i="28"/>
  <c r="R19" i="28"/>
  <c r="R10" i="28"/>
  <c r="J11" i="28"/>
  <c r="J10" i="28"/>
  <c r="K10" i="28" s="1"/>
  <c r="E10" i="29"/>
  <c r="B10" i="29"/>
  <c r="B10" i="32" s="1"/>
  <c r="A10" i="29"/>
  <c r="A10" i="31" s="1"/>
  <c r="L10" i="29"/>
  <c r="A20" i="32" l="1"/>
  <c r="A20" i="31"/>
  <c r="B20" i="32"/>
  <c r="B20" i="31"/>
  <c r="C20" i="32"/>
  <c r="C20" i="31"/>
  <c r="B40" i="30"/>
  <c r="B40" i="31"/>
  <c r="B40" i="18"/>
  <c r="C40" i="31"/>
  <c r="C40" i="18"/>
  <c r="F30" i="29"/>
  <c r="S10" i="28"/>
  <c r="C40" i="32"/>
  <c r="C40" i="30"/>
  <c r="B40" i="32"/>
  <c r="S40" i="28"/>
  <c r="K40" i="28"/>
  <c r="T40" i="28" s="1"/>
  <c r="K30" i="28"/>
  <c r="T30" i="28" s="1"/>
  <c r="K20" i="28"/>
  <c r="A10" i="18"/>
  <c r="B20" i="18"/>
  <c r="M30" i="27"/>
  <c r="A10" i="30"/>
  <c r="A10" i="32"/>
  <c r="B10" i="18"/>
  <c r="A40" i="32"/>
  <c r="A20" i="18"/>
  <c r="B30" i="30"/>
  <c r="B10" i="31"/>
  <c r="C30" i="30"/>
  <c r="B10" i="30"/>
  <c r="C10" i="32"/>
  <c r="M10" i="27"/>
  <c r="N10" i="27" s="1"/>
  <c r="H10" i="29" s="1"/>
  <c r="C20" i="30"/>
  <c r="B20" i="30"/>
  <c r="T10" i="28"/>
  <c r="G20" i="29"/>
  <c r="U20" i="28"/>
  <c r="K20" i="29" s="1"/>
  <c r="F40" i="29"/>
  <c r="N30" i="27"/>
  <c r="O30" i="27"/>
  <c r="F20" i="29"/>
  <c r="N20" i="27"/>
  <c r="H20" i="29" s="1"/>
  <c r="O20" i="27"/>
  <c r="T20" i="28"/>
  <c r="C30" i="32"/>
  <c r="B30" i="32"/>
  <c r="F10" i="29"/>
  <c r="K20" i="27"/>
  <c r="C20" i="18"/>
  <c r="A20" i="30"/>
  <c r="A30" i="32"/>
  <c r="C10" i="18"/>
  <c r="C10" i="30"/>
  <c r="G40" i="29"/>
  <c r="A30" i="30"/>
  <c r="H40" i="29" l="1"/>
  <c r="H30" i="29"/>
  <c r="E20" i="31"/>
  <c r="E20" i="18"/>
  <c r="U40" i="28"/>
  <c r="K40" i="29" s="1"/>
  <c r="U30" i="28"/>
  <c r="K30" i="29" s="1"/>
  <c r="G30" i="29"/>
  <c r="V30" i="28"/>
  <c r="M30" i="29" s="1"/>
  <c r="J30" i="29"/>
  <c r="G10" i="29"/>
  <c r="U10" i="28"/>
  <c r="K10" i="29" s="1"/>
  <c r="E10" i="32" s="1"/>
  <c r="O10" i="27"/>
  <c r="E40" i="32"/>
  <c r="E30" i="30"/>
  <c r="J10" i="29"/>
  <c r="E20" i="32"/>
  <c r="E20" i="30"/>
  <c r="V20" i="28"/>
  <c r="M20" i="29" s="1"/>
  <c r="J20" i="29"/>
  <c r="V40" i="28"/>
  <c r="M40" i="29" s="1"/>
  <c r="J40" i="29"/>
  <c r="D30" i="30"/>
  <c r="D30" i="32"/>
  <c r="D40" i="31" l="1"/>
  <c r="D40" i="18"/>
  <c r="F40" i="31"/>
  <c r="F40" i="18"/>
  <c r="D20" i="31"/>
  <c r="D20" i="18"/>
  <c r="F20" i="31"/>
  <c r="F20" i="18"/>
  <c r="D30" i="18"/>
  <c r="D30" i="31"/>
  <c r="F30" i="18"/>
  <c r="F30" i="31"/>
  <c r="E30" i="18"/>
  <c r="E30" i="31"/>
  <c r="E40" i="30"/>
  <c r="E40" i="31"/>
  <c r="E40" i="18"/>
  <c r="E10" i="31"/>
  <c r="E10" i="30"/>
  <c r="E10" i="18"/>
  <c r="V10" i="28"/>
  <c r="M10" i="29" s="1"/>
  <c r="F10" i="18" s="1"/>
  <c r="E30" i="32"/>
  <c r="F30" i="32"/>
  <c r="F40" i="30"/>
  <c r="F40" i="32"/>
  <c r="D40" i="30"/>
  <c r="D40" i="32"/>
  <c r="D20" i="32"/>
  <c r="D20" i="30"/>
  <c r="F20" i="32"/>
  <c r="F20" i="30"/>
  <c r="D10" i="18"/>
  <c r="D10" i="32"/>
  <c r="D10" i="31"/>
  <c r="D10" i="30"/>
  <c r="F30" i="30" l="1"/>
  <c r="F10" i="30"/>
  <c r="F10" i="31"/>
  <c r="F10"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<sst xmlns="http://schemas.openxmlformats.org/spreadsheetml/2006/main" count="870" uniqueCount="502">
  <si>
    <t xml:space="preserve"> MAPA DE RIESGOS SIGCMA</t>
  </si>
  <si>
    <t>DEPENDENCIA (Unidad misional del CSJ o Unidad de la DEAJ o Seccional o CSJ en caso de despachos judiciales certificados)</t>
  </si>
  <si>
    <t>CENTRO DE DOCUMENTACIÓN JUDICIAL</t>
  </si>
  <si>
    <t>PROCESO (indique el tipo de proceso si es Estratégico. Misional, Apoyo, Evaluación y Mejora y especifique el nombre del proceso)</t>
  </si>
  <si>
    <t>Misionales</t>
  </si>
  <si>
    <t>GESTIÓN DE LA INFORMACIÓN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</si>
  <si>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</si>
  <si>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</si>
  <si>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</si>
  <si>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</si>
  <si>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</si>
  <si>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</si>
  <si>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</si>
  <si>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</si>
  <si>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</si>
  <si>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</si>
  <si>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</si>
  <si>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</si>
  <si>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</si>
  <si>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</si>
  <si>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</si>
  <si>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</si>
  <si>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</si>
  <si>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</si>
  <si>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</si>
  <si>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</si>
  <si>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</si>
  <si>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</si>
  <si>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</si>
  <si>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</si>
  <si>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</si>
  <si>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</si>
  <si>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</si>
  <si>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</si>
  <si>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</si>
  <si>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</si>
  <si>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</si>
  <si>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</si>
  <si>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</si>
  <si>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</si>
  <si>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</si>
  <si>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</si>
  <si>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</si>
  <si>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</si>
  <si>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</si>
  <si>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</si>
  <si>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</si>
  <si>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</si>
  <si>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</si>
  <si>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</si>
  <si>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</si>
  <si>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</si>
  <si>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</si>
  <si>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</si>
  <si>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</si>
  <si>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</si>
  <si>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</si>
  <si>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</si>
  <si>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</si>
  <si>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</si>
  <si>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</si>
  <si>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</si>
  <si>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</si>
  <si>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</si>
  <si>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</si>
  <si>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</si>
  <si>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</si>
  <si>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</si>
  <si>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</si>
  <si>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</si>
  <si>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</si>
  <si>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</si>
  <si>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</si>
  <si>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</si>
  <si>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</si>
  <si>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</si>
  <si>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</si>
  <si>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</si>
  <si>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</si>
  <si>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</si>
  <si>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</si>
  <si>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</si>
  <si>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</si>
  <si>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</si>
  <si>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</si>
  <si>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</si>
  <si>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</si>
  <si>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</si>
  <si>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</si>
  <si>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</si>
  <si>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</si>
  <si>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</si>
  <si>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</si>
  <si>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</si>
  <si>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</si>
  <si>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</si>
  <si>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</si>
  <si>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</si>
  <si>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</si>
  <si>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</si>
  <si>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</si>
  <si>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</si>
  <si>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</si>
  <si>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</si>
  <si>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</si>
  <si>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</si>
  <si>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</si>
  <si>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</si>
  <si>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</si>
  <si>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</si>
  <si>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</si>
  <si>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</si>
  <si>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</si>
  <si>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</si>
  <si>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</si>
  <si>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</si>
  <si>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</si>
  <si>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</si>
  <si>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</si>
  <si>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</si>
  <si>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</si>
  <si>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</si>
  <si>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</si>
  <si>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</si>
  <si>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</si>
  <si>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</si>
  <si>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</si>
  <si>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</si>
  <si>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</si>
  <si>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</si>
  <si>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</si>
  <si>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</si>
  <si>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</si>
  <si>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</si>
  <si>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</si>
  <si>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</si>
  <si>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</si>
  <si>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</si>
  <si>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</si>
  <si>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</si>
  <si>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</si>
  <si>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</si>
  <si>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</si>
  <si>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</si>
  <si>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</si>
  <si>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</si>
  <si>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</si>
  <si>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</si>
  <si>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</si>
  <si>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</si>
  <si>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</si>
  <si>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</si>
  <si>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</si>
  <si>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</si>
  <si>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</si>
  <si>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</si>
  <si>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</si>
  <si>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</si>
  <si>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</si>
  <si>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</si>
  <si>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</si>
  <si>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</si>
  <si>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</si>
  <si>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</si>
  <si>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</si>
  <si>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</si>
  <si>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</si>
  <si>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</si>
  <si>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</si>
  <si>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</si>
  <si>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</si>
  <si>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</si>
  <si>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</si>
  <si>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</si>
  <si>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</si>
  <si>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</si>
  <si>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</si>
  <si>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</si>
  <si>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</si>
  <si>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</si>
  <si>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</si>
  <si>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</si>
  <si>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</si>
  <si>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</si>
  <si>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</si>
  <si>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</si>
  <si>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</si>
  <si>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</si>
  <si>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</si>
  <si>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</si>
  <si>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</si>
  <si>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</si>
  <si>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</si>
  <si>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</si>
  <si>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</si>
  <si>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</si>
  <si>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</si>
  <si>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</si>
  <si>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</si>
  <si>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</si>
  <si>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</si>
  <si>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</si>
  <si>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</si>
  <si>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</si>
  <si>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</si>
  <si>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</si>
  <si>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</si>
  <si>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</si>
  <si>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</si>
  <si>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</si>
  <si>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</si>
  <si>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</si>
  <si>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</si>
  <si>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</si>
  <si>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</si>
  <si>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</si>
  <si>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</si>
  <si>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</si>
  <si>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</si>
  <si>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</si>
  <si>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</si>
  <si>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</si>
  <si>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</si>
  <si>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</si>
  <si>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</si>
  <si>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</si>
  <si>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</si>
  <si>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</si>
  <si>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</si>
  <si>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</si>
  <si>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</si>
  <si>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</si>
  <si>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</si>
  <si>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</si>
  <si>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</si>
  <si>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</si>
  <si>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</si>
  <si>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</si>
  <si>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</si>
  <si>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</si>
  <si>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</si>
  <si>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</si>
  <si>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</si>
  <si>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</si>
  <si>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</si>
  <si>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</si>
  <si>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</si>
  <si>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</si>
  <si>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</si>
  <si>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</si>
  <si>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</si>
  <si>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</si>
  <si>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</si>
  <si>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</si>
  <si>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</si>
  <si>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</si>
  <si>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</si>
  <si>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</si>
  <si>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</si>
  <si>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</si>
  <si>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</si>
  <si>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</si>
  <si>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</si>
  <si>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</si>
  <si>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</si>
  <si>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</si>
  <si>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</si>
  <si>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Judicial</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</si>
  <si>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</si>
  <si>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</si>
  <si>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</si>
  <si>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</si>
  <si>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</si>
  <si>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</si>
  <si>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</si>
  <si>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</si>
  <si>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</si>
  <si>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</si>
  <si>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</si>
  <si>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</si>
  <si>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</si>
  <si>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</si>
  <si>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</si>
  <si>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</si>
  <si>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</si>
  <si>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</si>
  <si>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</si>
  <si>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</si>
  <si>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</si>
  <si>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</si>
  <si>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</si>
  <si>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t>
  </si>
  <si>
    <t>1-Desactualización de la colección bibliográfica</t>
  </si>
  <si>
    <t>Afectación de reputacion, imagén,  credibilidad, satisfacción de usuarios y PI</t>
  </si>
  <si>
    <t xml:space="preserve">De la entidad, seccional, despachos a nivel local o municipal </t>
  </si>
  <si>
    <t xml:space="preserve">2. No realizar la verificación de la calidad de la información entregada. </t>
  </si>
  <si>
    <t>3. No cumplir las instrucciones por parte del personal que recibe y registra la información.</t>
  </si>
  <si>
    <t xml:space="preserve">4. Expedición, modificación o derogación de normas y evolución de la doctrina.  </t>
  </si>
  <si>
    <t xml:space="preserve">5. Falta de presupuesto para la adquisición de material bibliográfico actualizado. </t>
  </si>
  <si>
    <t xml:space="preserve">6.. No realizar contactos periódicos y permanentes, con personas e instituciones que nos puedan aportar documentación de interés para nuestros usuarios. </t>
  </si>
  <si>
    <t>7. Permitir el vencimiento de las suscripciones a las publicaciones periódicas que se tienen contratadas, bien sea por canje, donación o compra.</t>
  </si>
  <si>
    <t xml:space="preserve">8. No definición de los niveles de confidencialidad de la información </t>
  </si>
  <si>
    <t>Información no accequible a los usuarios y partes interesadas</t>
  </si>
  <si>
    <t xml:space="preserve">Imposibilidad  para los  usuarios y partes interesadas de acceder a la  información requerida  </t>
  </si>
  <si>
    <t xml:space="preserve">1. Fallas en la red, canales de comunicación o interrupciones en el fluido eléctrico. </t>
  </si>
  <si>
    <t>Afectación de reputacion, imagen,  credibilidad, satisfacción de usuarios y PI</t>
  </si>
  <si>
    <t xml:space="preserve">2. Daños físicos o lógicos de los equipos de cómputo. </t>
  </si>
  <si>
    <t>3. Indisponibilidad del Sistema de Información Doctrinaria y Normativa SIDN.</t>
  </si>
  <si>
    <t>4. Fallas técnica o eléctricas</t>
  </si>
  <si>
    <t xml:space="preserve">5. Fallas de conectividad </t>
  </si>
  <si>
    <t>6. No divulgación de información obligatorias  las páginas de la Entidad</t>
  </si>
  <si>
    <t xml:space="preserve">Recibir dádivas o beneficios a nombre propio o de terceros para, no entregar o entregar información privilegiada o confidencial </t>
  </si>
  <si>
    <t>Se  filtre información privilegiada o confidencial sobre aspectos de la Entidad, de los servidores o de los proveedores</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</si>
  <si>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</si>
  <si>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</si>
  <si>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</si>
  <si>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</si>
  <si>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</si>
  <si>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</si>
  <si>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</si>
  <si>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 de los procedimientos de control </t>
  </si>
  <si>
    <t>6.Falta de control del responsable del manejo de las claves y mecanismos de seguridad electrónica.</t>
  </si>
  <si>
    <t xml:space="preserve">7.Falta de control  en el proceso de gestión y transporte de los mismos. </t>
  </si>
  <si>
    <t>8. Incumplimiento de las requisitos de Transparencia</t>
  </si>
  <si>
    <t>Ofrecer, prometer, entregar, aceptar o solicitar una ventaja indebida para conseguir el favorecimiento competitivo en la elaboración del listado de títulos para la actualización de  colecciones, en beneficio propio o de terceros.</t>
  </si>
  <si>
    <t>Cuando se entrega a la Unidad encargada el listado de títulos para actualización de colecciones, de manera ventajosa para un proveedor de servicios, mediando sobornos, falsos lobbies, coimas, favoreciendo solo a este proveedor.</t>
  </si>
  <si>
    <t>1. Falta de ética de los servidores públicos (Debilidades en principios y valores)</t>
  </si>
  <si>
    <t xml:space="preserve">De un área del nivel central, seccional o despacho judicial </t>
  </si>
  <si>
    <t>2. Falta de ética de terceros interesados  (Debilidades principios y valores)</t>
  </si>
  <si>
    <t>Afectación Económica</t>
  </si>
  <si>
    <t>Afectación al presupuesto en un valor &lt;0,5% y ≥1%.</t>
  </si>
  <si>
    <t>3. Inclusión de títulos que no se ajustan a lo requerido por la Biblioteca en el diligenciamiento del formato denominado "Publicaciones preseleccionadas para compra"</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</si>
  <si>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</si>
  <si>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</si>
  <si>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</si>
  <si>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</si>
  <si>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</si>
  <si>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</si>
  <si>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</si>
  <si>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</si>
  <si>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</si>
  <si>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</si>
  <si>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</si>
  <si>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</si>
  <si>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</si>
  <si>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</si>
  <si>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</si>
  <si>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</si>
  <si>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</si>
  <si>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 </t>
    </r>
    <r>
      <rPr>
        <sz val="10"/>
        <color rgb="FFFF0000"/>
        <rFont val="Calibri"/>
        <family val="2"/>
        <scheme val="minor"/>
      </rPr>
      <t>enunciar el cargo</t>
    </r>
    <r>
      <rPr>
        <sz val="10"/>
        <rFont val="Calibri"/>
        <family val="2"/>
        <scheme val="minor"/>
      </rPr>
      <t>), diariamente , al recibir los documentos revisa contra  lista de requisitos y verifica si estan completos y acorde. Si hay inconsistencias se devuelve al usuario mediante ( cómo lo devuelve?). Como registro del control queda</t>
    </r>
    <r>
      <rPr>
        <sz val="10"/>
        <color rgb="FFFF0000"/>
        <rFont val="Calibri"/>
        <family val="2"/>
        <scheme val="minor"/>
      </rPr>
      <t xml:space="preserve"> xxxxxx. </t>
    </r>
  </si>
  <si>
    <t>NO</t>
  </si>
  <si>
    <t>SI</t>
  </si>
  <si>
    <t>Revisión, validación y corrección de la información que se incorpora y almacena en los sistemas.</t>
  </si>
  <si>
    <t>Brindar soporte en el uso de los sistemas de información al personal que registra la información.</t>
  </si>
  <si>
    <t>Monitoreo de la disponibilidad de las plataformas tecnológicas.</t>
  </si>
  <si>
    <t>Requerimientos periódicos de renovación de equipos a través de correos electrónicos.</t>
  </si>
  <si>
    <t>Verificación de la instalación de las actualizaciones de los antivirus.</t>
  </si>
  <si>
    <t xml:space="preserve">Realización de copias de seguridad de la información contenida en las bases de datos y almacenamiento en discos duros locales. 
Sistemas de información bajo administración de terceros. </t>
  </si>
  <si>
    <t>Mantenimiento periódico de las UPS y servidores (fallas en la red.)</t>
  </si>
  <si>
    <t>Aplicación de restricciones y permisos de grupo tendientes a garantizar la seguridad, confidencialidad e integridad de los datos contenidos en las copias de los repositorios y bases de datos de información jurisprudencial, normativa y doctrinaria a medios magnéticos o extraíbles que se conservan en el servidor local de la Biblioteca Enrique Low Murtra.</t>
  </si>
  <si>
    <t>Apropiación "Código de Ética y Buen Gobierno"</t>
  </si>
  <si>
    <t>Divulgación del Plan Anticorrupción y de Atención al Ciudadano.</t>
  </si>
  <si>
    <t>1. Realización de programas de formación, capacitación y sensibilización en temas de probidad y ética de lo público</t>
  </si>
  <si>
    <t>Acciones de respuesta ante noticias que afectan la imagen de la entidad</t>
  </si>
  <si>
    <t>2. Socialización del Sistema de Gestión Antisoborno SGAS del CSJ a través de los canales de comunicación</t>
  </si>
  <si>
    <t xml:space="preserve">Pólizas de Calidad y Cumplimiento </t>
  </si>
  <si>
    <t>3. Revisión del formato denominado "Publicaciones preseleccionadas para compra" con la justificación de las necesidades por parte de la Dirección de la Unidad</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</si>
  <si>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</si>
  <si>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</si>
  <si>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</si>
  <si>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</si>
  <si>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</si>
  <si>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</si>
  <si>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</si>
  <si>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</si>
  <si>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</si>
  <si>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</si>
  <si>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</si>
  <si>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</si>
  <si>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</si>
  <si>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</si>
  <si>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</si>
  <si>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</si>
  <si>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</si>
  <si>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</si>
  <si>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</si>
  <si>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</si>
  <si>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</si>
  <si>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</si>
  <si>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</si>
  <si>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</si>
  <si>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</si>
  <si>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</si>
  <si>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</si>
  <si>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</si>
  <si>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</si>
  <si>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</si>
  <si>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</si>
  <si>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</si>
  <si>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</si>
  <si>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</si>
  <si>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</si>
  <si>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</si>
  <si>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</si>
  <si>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</si>
  <si>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</si>
  <si>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Afectación de reputacion,imagén,  credibilidad, satisfacción de usuarios y PI</t>
  </si>
  <si>
    <t>Leve</t>
  </si>
  <si>
    <t>Menor</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</si>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</sst>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Calibri"/>
      <family val="2"/>
      <scheme val="minor"/>
    </font>
    <font>
      <b/>
      <sz val="16"/>
      <color theme="0"/>
      <name val="Arial"/>
      <family val="2"/>
    </font>
    <font>
      <b/>
      <sz val="22"/>
      <color theme="0"/>
      <name val="Arial"/>
      <family val="2"/>
    </font>
    <font>
      <b/>
      <sz val="11"/>
      <color theme="0"/>
      <name val="Arial"/>
      <family val="2"/>
    </font>
    <font>
      <sz val="12"/>
      <color rgb="FFC00000"/>
      <name val="Arial"/>
      <family val="2"/>
    </font>
    <font>
      <sz val="11"/>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theme="1"/>
      </left>
      <right/>
      <top style="thin">
        <color theme="1"/>
      </top>
      <bottom style="thin">
        <color theme="1"/>
      </bottom>
      <diagonal/>
    </border>
    <border>
      <left style="thin">
        <color theme="1"/>
      </left>
      <right/>
      <top/>
      <bottom style="thick">
        <color theme="0"/>
      </bottom>
      <diagonal/>
    </border>
    <border>
      <left/>
      <right style="thin">
        <color theme="1"/>
      </right>
      <top/>
      <bottom style="thick">
        <color theme="0"/>
      </bottom>
      <diagonal/>
    </border>
    <border>
      <left/>
      <right style="thin">
        <color indexed="64"/>
      </right>
      <top/>
      <bottom style="thin">
        <color indexed="64"/>
      </bottom>
      <diagonal/>
    </border>
  </borders>
  <cellStyleXfs count="5">
    <xf numFmtId="0" fontId="0" fillId="0" borderId="0"/>
    <xf numFmtId="0" fontId="7" fillId="0" borderId="0"/>
    <xf numFmtId="0" fontId="8" fillId="0" borderId="0"/>
    <xf numFmtId="43" fontId="38" fillId="0" borderId="0" applyFont="0" applyFill="0" applyBorder="0" applyAlignment="0" applyProtection="0"/>
    <xf numFmtId="9" fontId="38" fillId="0" borderId="0" applyFont="0" applyFill="0" applyBorder="0" applyAlignment="0" applyProtection="0"/>
  </cellStyleXfs>
  <cellXfs count="671">
    <xf numFmtId="0" fontId="0" fillId="0" borderId="0" xfId="0"/>
    <xf numFmtId="0" fontId="1" fillId="3" borderId="0" xfId="0" applyFont="1" applyFill="1" applyAlignment="1">
      <alignment horizontal="center" vertical="center"/>
    </xf>
    <xf numFmtId="0" fontId="0" fillId="3" borderId="0" xfId="0" applyFill="1"/>
    <xf numFmtId="0" fontId="11" fillId="3" borderId="0" xfId="0" applyFont="1" applyFill="1"/>
    <xf numFmtId="0" fontId="3"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19" fillId="4" borderId="0" xfId="0" applyFont="1" applyFill="1" applyAlignment="1" applyProtection="1">
      <alignment vertical="center" wrapText="1"/>
      <protection locked="0"/>
    </xf>
    <xf numFmtId="0" fontId="0" fillId="0" borderId="0" xfId="0" applyAlignment="1">
      <alignment horizontal="left"/>
    </xf>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9" fillId="0" borderId="0" xfId="0" applyFont="1" applyAlignment="1">
      <alignment horizontal="center"/>
    </xf>
    <xf numFmtId="0" fontId="17" fillId="3" borderId="0" xfId="0" applyFont="1" applyFill="1"/>
    <xf numFmtId="0" fontId="10"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2"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29" fillId="17" borderId="0" xfId="0" applyFont="1" applyFill="1"/>
    <xf numFmtId="0" fontId="12"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2" fillId="3"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7" fillId="4" borderId="61"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1"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0" fillId="3" borderId="8" xfId="0" applyFont="1" applyFill="1" applyBorder="1"/>
    <xf numFmtId="0" fontId="30" fillId="0" borderId="8" xfId="0" applyFont="1" applyBorder="1" applyAlignment="1">
      <alignment horizontal="center" vertical="center" wrapText="1"/>
    </xf>
    <xf numFmtId="0" fontId="15" fillId="13" borderId="8" xfId="0" applyFont="1" applyFill="1" applyBorder="1" applyAlignment="1" applyProtection="1">
      <alignment horizontal="center" vertical="center" wrapText="1" readingOrder="1"/>
      <protection hidden="1"/>
    </xf>
    <xf numFmtId="0" fontId="15" fillId="18" borderId="8" xfId="0" applyFont="1" applyFill="1" applyBorder="1" applyAlignment="1" applyProtection="1">
      <alignment horizontal="center" vertical="center" wrapText="1" readingOrder="1"/>
      <protection hidden="1"/>
    </xf>
    <xf numFmtId="0" fontId="15" fillId="7" borderId="8" xfId="0" applyFont="1" applyFill="1" applyBorder="1" applyAlignment="1" applyProtection="1">
      <alignment horizontal="center" vertical="center" wrapText="1" readingOrder="1"/>
      <protection hidden="1"/>
    </xf>
    <xf numFmtId="0" fontId="4" fillId="4" borderId="73" xfId="0" applyFont="1" applyFill="1" applyBorder="1" applyAlignment="1">
      <alignment horizontal="center" vertical="center" textRotation="90" wrapText="1"/>
    </xf>
    <xf numFmtId="0" fontId="4" fillId="4" borderId="74"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6" xfId="0" applyFill="1" applyBorder="1"/>
    <xf numFmtId="0" fontId="4" fillId="4" borderId="75" xfId="0" applyFont="1" applyFill="1" applyBorder="1" applyAlignment="1">
      <alignment horizontal="center" vertical="center" wrapText="1"/>
    </xf>
    <xf numFmtId="0" fontId="4" fillId="3" borderId="54" xfId="0" applyFont="1" applyFill="1" applyBorder="1" applyAlignment="1">
      <alignment horizontal="center" vertical="center"/>
    </xf>
    <xf numFmtId="0" fontId="4" fillId="3" borderId="7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44"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1" fillId="0" borderId="0" xfId="0" applyFont="1"/>
    <xf numFmtId="0" fontId="17"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0" fontId="53" fillId="0" borderId="24" xfId="0" applyFont="1" applyBorder="1" applyAlignment="1">
      <alignment horizontal="justify" vertical="center" wrapText="1" readingOrder="1"/>
    </xf>
    <xf numFmtId="0" fontId="53" fillId="0" borderId="23" xfId="0" applyFont="1" applyBorder="1" applyAlignment="1">
      <alignment horizontal="justify" vertical="center" wrapText="1" readingOrder="1"/>
    </xf>
    <xf numFmtId="0" fontId="43" fillId="3" borderId="0" xfId="0" applyFont="1" applyFill="1"/>
    <xf numFmtId="0" fontId="53" fillId="0" borderId="8" xfId="0" applyFont="1" applyBorder="1" applyAlignment="1">
      <alignment horizontal="left" vertical="center" wrapText="1"/>
    </xf>
    <xf numFmtId="1" fontId="46" fillId="0" borderId="90" xfId="3" applyNumberFormat="1" applyFont="1" applyBorder="1" applyAlignment="1">
      <alignment horizontal="center" vertical="center" wrapText="1" readingOrder="1"/>
    </xf>
    <xf numFmtId="0" fontId="46" fillId="7" borderId="91" xfId="0" applyFont="1" applyFill="1" applyBorder="1" applyAlignment="1">
      <alignment horizontal="center" vertical="center" wrapText="1" readingOrder="1"/>
    </xf>
    <xf numFmtId="0" fontId="46" fillId="8" borderId="92" xfId="0" applyFont="1" applyFill="1" applyBorder="1" applyAlignment="1">
      <alignment horizontal="center" vertical="center" wrapText="1" readingOrder="1"/>
    </xf>
    <xf numFmtId="0" fontId="46" fillId="9" borderId="92" xfId="0" applyFont="1" applyFill="1" applyBorder="1" applyAlignment="1">
      <alignment horizontal="center" vertical="center" wrapText="1" readingOrder="1"/>
    </xf>
    <xf numFmtId="0" fontId="46" fillId="10" borderId="92" xfId="0" applyFont="1" applyFill="1" applyBorder="1" applyAlignment="1">
      <alignment horizontal="center" vertical="center" wrapText="1" readingOrder="1"/>
    </xf>
    <xf numFmtId="0" fontId="47" fillId="11" borderId="92" xfId="0" applyFont="1" applyFill="1" applyBorder="1" applyAlignment="1">
      <alignment horizontal="center" vertical="center" wrapText="1" readingOrder="1"/>
    </xf>
    <xf numFmtId="0" fontId="54" fillId="0" borderId="0" xfId="0" applyFont="1" applyAlignment="1">
      <alignment horizontal="center" vertical="center" wrapText="1"/>
    </xf>
    <xf numFmtId="0" fontId="46" fillId="0" borderId="23" xfId="0" applyFont="1" applyBorder="1" applyAlignment="1">
      <alignment horizontal="left" vertical="center" wrapText="1" readingOrder="1"/>
    </xf>
    <xf numFmtId="0" fontId="0" fillId="3" borderId="86" xfId="0" applyFill="1" applyBorder="1"/>
    <xf numFmtId="0" fontId="0" fillId="3" borderId="88" xfId="0" applyFill="1" applyBorder="1"/>
    <xf numFmtId="0" fontId="0" fillId="3" borderId="89" xfId="0" applyFill="1" applyBorder="1"/>
    <xf numFmtId="0" fontId="0" fillId="3" borderId="13" xfId="0" applyFill="1" applyBorder="1"/>
    <xf numFmtId="0" fontId="0" fillId="3" borderId="14" xfId="0" applyFill="1" applyBorder="1"/>
    <xf numFmtId="0" fontId="15" fillId="14" borderId="84"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7"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3" xfId="1" quotePrefix="1" applyFont="1" applyFill="1" applyBorder="1" applyAlignment="1">
      <alignment horizontal="left" vertical="top" wrapText="1"/>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7" fillId="3" borderId="13" xfId="1" applyFill="1" applyBorder="1"/>
    <xf numFmtId="0" fontId="7" fillId="3" borderId="0" xfId="1" applyFill="1" applyAlignment="1">
      <alignment horizontal="center" vertical="center"/>
    </xf>
    <xf numFmtId="0" fontId="7" fillId="3" borderId="8" xfId="1" applyFill="1" applyBorder="1" applyAlignment="1">
      <alignment horizontal="center" vertical="center"/>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2"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17" fillId="0" borderId="8" xfId="0" applyFont="1" applyBorder="1" applyAlignment="1">
      <alignment horizontal="left" vertical="top" wrapText="1"/>
    </xf>
    <xf numFmtId="0" fontId="41"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3" fillId="0" borderId="8" xfId="0" applyFont="1" applyBorder="1" applyAlignment="1" applyProtection="1">
      <alignment horizontal="left" vertical="top" wrapText="1"/>
      <protection locked="0"/>
    </xf>
    <xf numFmtId="0" fontId="23"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3"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3"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3"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1" fillId="0" borderId="26" xfId="0" applyFont="1" applyBorder="1" applyAlignment="1" applyProtection="1">
      <alignment horizontal="left" vertical="top" wrapText="1"/>
      <protection locked="0"/>
    </xf>
    <xf numFmtId="0" fontId="7"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08" xfId="0" applyBorder="1"/>
    <xf numFmtId="0" fontId="17" fillId="0" borderId="0" xfId="0" applyFont="1" applyAlignment="1">
      <alignment horizontal="left"/>
    </xf>
    <xf numFmtId="0" fontId="65" fillId="4" borderId="12" xfId="0" applyFont="1" applyFill="1" applyBorder="1" applyAlignment="1">
      <alignment horizontal="left" vertical="center"/>
    </xf>
    <xf numFmtId="0" fontId="65" fillId="4" borderId="12" xfId="0" applyFont="1" applyFill="1" applyBorder="1" applyAlignment="1">
      <alignment vertical="center"/>
    </xf>
    <xf numFmtId="0" fontId="65" fillId="4" borderId="39" xfId="0" applyFont="1" applyFill="1" applyBorder="1" applyAlignment="1">
      <alignment vertical="center"/>
    </xf>
    <xf numFmtId="0" fontId="20" fillId="3" borderId="0" xfId="0" applyFont="1" applyFill="1"/>
    <xf numFmtId="0" fontId="20" fillId="0" borderId="0" xfId="0" applyFont="1"/>
    <xf numFmtId="0" fontId="65" fillId="4" borderId="0" xfId="0" applyFont="1" applyFill="1" applyAlignment="1">
      <alignment horizontal="left" vertical="center"/>
    </xf>
    <xf numFmtId="0" fontId="65" fillId="4" borderId="0" xfId="0" applyFont="1" applyFill="1" applyAlignment="1">
      <alignment vertical="center"/>
    </xf>
    <xf numFmtId="0" fontId="65" fillId="4" borderId="38" xfId="0" applyFont="1" applyFill="1" applyBorder="1" applyAlignment="1">
      <alignment vertical="center"/>
    </xf>
    <xf numFmtId="0" fontId="17" fillId="3" borderId="36" xfId="0" applyFont="1" applyFill="1" applyBorder="1" applyAlignment="1">
      <alignment horizontal="center" vertical="center"/>
    </xf>
    <xf numFmtId="0" fontId="66" fillId="4" borderId="60" xfId="0" applyFont="1" applyFill="1" applyBorder="1" applyAlignment="1">
      <alignment vertical="center"/>
    </xf>
    <xf numFmtId="0" fontId="66" fillId="4" borderId="57" xfId="0" applyFont="1" applyFill="1" applyBorder="1" applyAlignment="1">
      <alignment vertical="center"/>
    </xf>
    <xf numFmtId="0" fontId="66" fillId="4" borderId="58" xfId="0" applyFont="1" applyFill="1" applyBorder="1" applyAlignment="1">
      <alignment horizontal="center" vertical="center"/>
    </xf>
    <xf numFmtId="0" fontId="66" fillId="4" borderId="41" xfId="0" applyFont="1" applyFill="1" applyBorder="1" applyAlignment="1">
      <alignment horizontal="center" vertical="center" wrapText="1"/>
    </xf>
    <xf numFmtId="0" fontId="66" fillId="4" borderId="70" xfId="0" applyFont="1" applyFill="1" applyBorder="1" applyAlignment="1">
      <alignment horizontal="center" vertical="center" wrapText="1"/>
    </xf>
    <xf numFmtId="0" fontId="66" fillId="3" borderId="0" xfId="0" applyFont="1" applyFill="1" applyAlignment="1">
      <alignment horizontal="center" vertical="center"/>
    </xf>
    <xf numFmtId="0" fontId="66" fillId="2" borderId="0" xfId="0" applyFont="1" applyFill="1" applyAlignment="1">
      <alignment horizontal="center" vertical="center"/>
    </xf>
    <xf numFmtId="0" fontId="17" fillId="0" borderId="37" xfId="0" applyFont="1" applyBorder="1" applyAlignment="1">
      <alignment vertical="center" wrapText="1"/>
    </xf>
    <xf numFmtId="0" fontId="51" fillId="3" borderId="37" xfId="0" applyFont="1" applyFill="1" applyBorder="1" applyAlignment="1">
      <alignment vertical="center" wrapText="1"/>
    </xf>
    <xf numFmtId="0" fontId="20" fillId="3" borderId="88" xfId="0" applyFont="1" applyFill="1" applyBorder="1"/>
    <xf numFmtId="0" fontId="20" fillId="0" borderId="88" xfId="0" applyFont="1" applyBorder="1"/>
    <xf numFmtId="0" fontId="17" fillId="0" borderId="8" xfId="0" applyFont="1" applyBorder="1" applyAlignment="1">
      <alignment horizontal="center" vertical="center" wrapText="1"/>
    </xf>
    <xf numFmtId="0" fontId="17" fillId="0" borderId="8" xfId="0" applyFont="1" applyBorder="1" applyAlignment="1">
      <alignment vertical="center" wrapText="1"/>
    </xf>
    <xf numFmtId="0" fontId="51" fillId="3" borderId="8" xfId="0" applyFont="1" applyFill="1" applyBorder="1" applyAlignment="1">
      <alignment vertical="center" wrapText="1"/>
    </xf>
    <xf numFmtId="0" fontId="51" fillId="3" borderId="8" xfId="0" applyFont="1" applyFill="1" applyBorder="1" applyAlignment="1">
      <alignment horizontal="center" vertical="center" wrapText="1"/>
    </xf>
    <xf numFmtId="0" fontId="17" fillId="0" borderId="26" xfId="0" applyFont="1" applyBorder="1" applyAlignment="1">
      <alignment horizontal="left" vertical="center" wrapText="1"/>
    </xf>
    <xf numFmtId="0" fontId="17" fillId="0" borderId="26" xfId="0" applyFont="1" applyBorder="1" applyAlignment="1">
      <alignment vertical="center" wrapText="1"/>
    </xf>
    <xf numFmtId="0" fontId="20" fillId="3" borderId="21" xfId="0" applyFont="1" applyFill="1" applyBorder="1"/>
    <xf numFmtId="0" fontId="20" fillId="0" borderId="21" xfId="0" applyFont="1" applyBorder="1"/>
    <xf numFmtId="0" fontId="17" fillId="0" borderId="103" xfId="0" applyFont="1" applyBorder="1" applyAlignment="1">
      <alignment horizontal="left" vertical="top" wrapText="1"/>
    </xf>
    <xf numFmtId="0" fontId="17" fillId="0" borderId="25" xfId="0" applyFont="1" applyBorder="1" applyAlignment="1">
      <alignment horizontal="left" vertical="top" wrapText="1"/>
    </xf>
    <xf numFmtId="0" fontId="51" fillId="3" borderId="25" xfId="0" applyFont="1" applyFill="1" applyBorder="1" applyAlignment="1">
      <alignment horizontal="left" vertical="top" wrapText="1"/>
    </xf>
    <xf numFmtId="0" fontId="17" fillId="0" borderId="25" xfId="0" applyFont="1" applyBorder="1" applyAlignment="1">
      <alignment vertical="center" wrapText="1"/>
    </xf>
    <xf numFmtId="0" fontId="17" fillId="0" borderId="105" xfId="0" applyFont="1" applyBorder="1" applyAlignment="1">
      <alignment horizontal="left" vertical="center" wrapText="1"/>
    </xf>
    <xf numFmtId="0" fontId="51" fillId="3" borderId="8" xfId="0" applyFont="1" applyFill="1" applyBorder="1" applyAlignment="1">
      <alignment horizontal="left" vertical="top" wrapText="1"/>
    </xf>
    <xf numFmtId="0" fontId="17" fillId="0" borderId="102" xfId="0" applyFont="1" applyBorder="1" applyAlignment="1">
      <alignment horizontal="left" vertical="center" wrapText="1"/>
    </xf>
    <xf numFmtId="0" fontId="17" fillId="0" borderId="34" xfId="0" applyFont="1" applyBorder="1" applyAlignment="1">
      <alignment horizontal="left" vertical="top" wrapText="1"/>
    </xf>
    <xf numFmtId="0" fontId="51" fillId="3" borderId="34" xfId="0" applyFont="1" applyFill="1" applyBorder="1" applyAlignment="1">
      <alignment horizontal="left" vertical="top" wrapText="1"/>
    </xf>
    <xf numFmtId="0" fontId="17" fillId="0" borderId="34" xfId="0" applyFont="1" applyBorder="1" applyAlignment="1">
      <alignment vertical="center" wrapText="1"/>
    </xf>
    <xf numFmtId="0" fontId="17" fillId="0" borderId="107" xfId="0" applyFont="1" applyBorder="1" applyAlignment="1">
      <alignment horizontal="left" vertical="top" wrapText="1"/>
    </xf>
    <xf numFmtId="0" fontId="51" fillId="3" borderId="104" xfId="0" applyFont="1" applyFill="1" applyBorder="1" applyAlignment="1">
      <alignment horizontal="left" vertical="top" wrapText="1"/>
    </xf>
    <xf numFmtId="0" fontId="17" fillId="0" borderId="37" xfId="0" applyFont="1" applyBorder="1" applyAlignment="1">
      <alignment vertical="top" wrapText="1"/>
    </xf>
    <xf numFmtId="0" fontId="17" fillId="0" borderId="31" xfId="0" applyFont="1" applyBorder="1" applyAlignment="1">
      <alignment horizontal="left" vertical="top" wrapText="1"/>
    </xf>
    <xf numFmtId="0" fontId="51" fillId="3" borderId="105" xfId="0" applyFont="1" applyFill="1" applyBorder="1" applyAlignment="1">
      <alignment horizontal="left" vertical="top" wrapText="1"/>
    </xf>
    <xf numFmtId="0" fontId="17" fillId="0" borderId="8" xfId="0" applyFont="1" applyBorder="1" applyAlignment="1">
      <alignment vertical="top" wrapText="1"/>
    </xf>
    <xf numFmtId="1" fontId="17" fillId="0" borderId="30" xfId="4" applyNumberFormat="1" applyFont="1" applyBorder="1" applyAlignment="1">
      <alignment horizontal="center" vertical="top" wrapText="1"/>
    </xf>
    <xf numFmtId="0" fontId="17" fillId="0" borderId="108" xfId="0" applyFont="1" applyBorder="1" applyAlignment="1">
      <alignment horizontal="left" vertical="top" wrapText="1"/>
    </xf>
    <xf numFmtId="0" fontId="51" fillId="3" borderId="106" xfId="0" applyFont="1" applyFill="1" applyBorder="1" applyAlignment="1">
      <alignment horizontal="left" vertical="top" wrapText="1"/>
    </xf>
    <xf numFmtId="0" fontId="17" fillId="0" borderId="26" xfId="0" applyFont="1" applyBorder="1" applyAlignment="1">
      <alignment vertical="top" wrapText="1"/>
    </xf>
    <xf numFmtId="0" fontId="22" fillId="0" borderId="8" xfId="0" applyFont="1" applyBorder="1" applyAlignment="1">
      <alignment horizontal="left" vertical="center" wrapText="1"/>
    </xf>
    <xf numFmtId="0" fontId="7" fillId="0" borderId="8" xfId="0" applyFont="1" applyBorder="1" applyAlignment="1">
      <alignment wrapText="1"/>
    </xf>
    <xf numFmtId="1" fontId="17" fillId="0" borderId="37" xfId="4" applyNumberFormat="1" applyFont="1" applyBorder="1" applyAlignment="1">
      <alignment vertical="center" wrapText="1"/>
    </xf>
    <xf numFmtId="1" fontId="17" fillId="0" borderId="8" xfId="4" applyNumberFormat="1" applyFont="1" applyBorder="1" applyAlignment="1">
      <alignment vertical="center" wrapText="1"/>
    </xf>
    <xf numFmtId="1" fontId="17" fillId="0" borderId="30" xfId="4" applyNumberFormat="1" applyFont="1" applyBorder="1" applyAlignment="1">
      <alignment vertical="center" wrapText="1"/>
    </xf>
    <xf numFmtId="1" fontId="17" fillId="0" borderId="46" xfId="4" applyNumberFormat="1" applyFont="1" applyBorder="1" applyAlignment="1">
      <alignment vertical="top" wrapText="1"/>
    </xf>
    <xf numFmtId="1" fontId="17" fillId="0" borderId="34" xfId="4" applyNumberFormat="1" applyFont="1" applyBorder="1" applyAlignment="1">
      <alignment vertical="top" wrapText="1"/>
    </xf>
    <xf numFmtId="1" fontId="17" fillId="0" borderId="30" xfId="4" applyNumberFormat="1" applyFont="1" applyBorder="1" applyAlignment="1">
      <alignment vertical="top" wrapText="1"/>
    </xf>
    <xf numFmtId="1" fontId="17" fillId="0" borderId="49" xfId="4" applyNumberFormat="1" applyFont="1" applyBorder="1" applyAlignment="1">
      <alignment vertical="top" wrapText="1"/>
    </xf>
    <xf numFmtId="1" fontId="17" fillId="0" borderId="34" xfId="4" applyNumberFormat="1" applyFont="1" applyBorder="1" applyAlignment="1">
      <alignment vertical="center" wrapText="1"/>
    </xf>
    <xf numFmtId="1" fontId="17" fillId="0" borderId="25" xfId="4" applyNumberFormat="1" applyFont="1" applyBorder="1" applyAlignment="1">
      <alignment vertical="center" wrapText="1"/>
    </xf>
    <xf numFmtId="0" fontId="51" fillId="0" borderId="0" xfId="0" applyFont="1" applyAlignment="1">
      <alignment wrapText="1"/>
    </xf>
    <xf numFmtId="0" fontId="7" fillId="3" borderId="20" xfId="1" applyFill="1" applyBorder="1"/>
    <xf numFmtId="0" fontId="7"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7" fillId="3" borderId="21" xfId="1" applyFill="1" applyBorder="1" applyAlignment="1">
      <alignment horizontal="left" vertical="center" wrapText="1"/>
    </xf>
    <xf numFmtId="0" fontId="7" fillId="3" borderId="45" xfId="1" applyFill="1" applyBorder="1"/>
    <xf numFmtId="0" fontId="19" fillId="4" borderId="37" xfId="1" applyFont="1" applyFill="1" applyBorder="1" applyAlignment="1">
      <alignment horizontal="center" vertical="center"/>
    </xf>
    <xf numFmtId="0" fontId="7" fillId="3" borderId="47" xfId="1" applyFill="1" applyBorder="1"/>
    <xf numFmtId="0" fontId="52" fillId="3" borderId="13" xfId="1" applyFont="1" applyFill="1" applyBorder="1" applyAlignment="1">
      <alignment horizontal="left" vertical="center" wrapText="1"/>
    </xf>
    <xf numFmtId="0" fontId="17" fillId="3" borderId="13" xfId="0" applyFont="1" applyFill="1" applyBorder="1"/>
    <xf numFmtId="0" fontId="17" fillId="3" borderId="116" xfId="0" applyFont="1" applyFill="1" applyBorder="1" applyAlignment="1">
      <alignment horizontal="center" vertical="center"/>
    </xf>
    <xf numFmtId="0" fontId="17" fillId="3" borderId="88" xfId="0" applyFont="1" applyFill="1" applyBorder="1"/>
    <xf numFmtId="0" fontId="17" fillId="3" borderId="88" xfId="0" applyFont="1" applyFill="1" applyBorder="1" applyAlignment="1">
      <alignment horizontal="center" vertical="center"/>
    </xf>
    <xf numFmtId="0" fontId="10"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7" fillId="0" borderId="8" xfId="0" applyFont="1" applyBorder="1" applyAlignment="1">
      <alignment horizontal="left"/>
    </xf>
    <xf numFmtId="3" fontId="0" fillId="0" borderId="25" xfId="0" applyNumberFormat="1" applyBorder="1" applyAlignment="1">
      <alignment horizontal="left" vertical="center" wrapText="1"/>
    </xf>
    <xf numFmtId="3" fontId="0" fillId="0" borderId="0" xfId="0" applyNumberFormat="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3" fillId="0" borderId="30" xfId="0" applyFont="1" applyBorder="1" applyAlignment="1">
      <alignment horizontal="left" vertical="top" wrapText="1"/>
    </xf>
    <xf numFmtId="0" fontId="23" fillId="0" borderId="109" xfId="0" applyFont="1" applyBorder="1" applyAlignment="1">
      <alignment horizontal="left" vertical="top" wrapText="1"/>
    </xf>
    <xf numFmtId="0" fontId="23" fillId="0" borderId="62"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3" fillId="0" borderId="119"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3" fillId="0" borderId="120" xfId="0" applyFont="1" applyBorder="1" applyAlignment="1" applyProtection="1">
      <alignment vertical="top" wrapText="1"/>
      <protection locked="0"/>
    </xf>
    <xf numFmtId="0" fontId="66" fillId="4" borderId="80" xfId="0" applyFont="1" applyFill="1" applyBorder="1" applyAlignment="1">
      <alignment horizontal="center" vertical="center" wrapText="1"/>
    </xf>
    <xf numFmtId="0" fontId="75" fillId="0" borderId="121" xfId="0" applyFont="1" applyBorder="1" applyAlignment="1">
      <alignment horizontal="center" vertical="center" wrapText="1"/>
    </xf>
    <xf numFmtId="0" fontId="75" fillId="0" borderId="89" xfId="0" applyFont="1" applyBorder="1" applyAlignment="1">
      <alignment horizontal="center" vertical="center" wrapText="1"/>
    </xf>
    <xf numFmtId="0" fontId="76" fillId="0" borderId="87" xfId="0" applyFont="1" applyBorder="1" applyAlignment="1">
      <alignment horizontal="center" vertical="center" wrapText="1"/>
    </xf>
    <xf numFmtId="0" fontId="76" fillId="0" borderId="22" xfId="0" applyFont="1" applyBorder="1" applyAlignment="1">
      <alignment horizontal="center" vertical="center" wrapText="1"/>
    </xf>
    <xf numFmtId="0" fontId="75" fillId="0" borderId="122" xfId="0" applyFont="1" applyBorder="1" applyAlignment="1">
      <alignment horizontal="center" vertical="center" wrapText="1"/>
    </xf>
    <xf numFmtId="0" fontId="75" fillId="0" borderId="14" xfId="0" applyFont="1" applyBorder="1" applyAlignment="1">
      <alignment horizontal="center" vertical="center" wrapText="1"/>
    </xf>
    <xf numFmtId="14" fontId="76" fillId="0" borderId="22" xfId="0" applyNumberFormat="1" applyFont="1" applyBorder="1" applyAlignment="1">
      <alignment horizontal="center" vertical="center" wrapText="1"/>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23" xfId="0" applyFont="1" applyFill="1" applyBorder="1" applyAlignment="1" applyProtection="1">
      <alignment horizontal="left" vertical="center" wrapText="1"/>
      <protection locked="0"/>
    </xf>
    <xf numFmtId="0" fontId="79" fillId="19" borderId="123" xfId="0" applyFont="1" applyFill="1" applyBorder="1" applyAlignment="1" applyProtection="1">
      <alignment horizontal="center" vertical="center"/>
      <protection locked="0"/>
    </xf>
    <xf numFmtId="0" fontId="80" fillId="5" borderId="123"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26" xfId="0" applyFont="1" applyFill="1" applyBorder="1" applyAlignment="1">
      <alignment horizontal="center" vertical="center" wrapText="1" readingOrder="1"/>
    </xf>
    <xf numFmtId="0" fontId="83" fillId="3" borderId="126" xfId="0" applyFont="1" applyFill="1" applyBorder="1" applyAlignment="1">
      <alignment horizontal="center" vertical="center" wrapText="1" readingOrder="1"/>
    </xf>
    <xf numFmtId="0" fontId="83" fillId="3" borderId="126" xfId="0" applyFont="1" applyFill="1" applyBorder="1" applyAlignment="1">
      <alignment horizontal="left" vertical="center" wrapText="1"/>
    </xf>
    <xf numFmtId="0" fontId="83" fillId="3" borderId="126" xfId="0" applyFont="1" applyFill="1" applyBorder="1" applyAlignment="1">
      <alignment horizontal="center" vertical="center" wrapText="1"/>
    </xf>
    <xf numFmtId="0" fontId="77" fillId="3" borderId="0" xfId="0" applyFont="1" applyFill="1"/>
    <xf numFmtId="0" fontId="83" fillId="0" borderId="126" xfId="0" applyFont="1" applyBorder="1" applyAlignment="1">
      <alignment horizontal="center" vertical="center" wrapText="1" readingOrder="1"/>
    </xf>
    <xf numFmtId="0" fontId="83" fillId="0" borderId="126" xfId="0" applyFont="1" applyBorder="1" applyAlignment="1">
      <alignment horizontal="left" vertical="center" wrapText="1"/>
    </xf>
    <xf numFmtId="0" fontId="83" fillId="21" borderId="126" xfId="0" applyFont="1" applyFill="1" applyBorder="1" applyAlignment="1">
      <alignment horizontal="left" vertical="center" wrapText="1"/>
    </xf>
    <xf numFmtId="0" fontId="80" fillId="0" borderId="0" xfId="0" applyFont="1" applyAlignment="1">
      <alignment vertical="center" wrapText="1"/>
    </xf>
    <xf numFmtId="0" fontId="81" fillId="0" borderId="126" xfId="0" applyFont="1" applyBorder="1" applyAlignment="1">
      <alignment vertical="center" wrapText="1" readingOrder="1"/>
    </xf>
    <xf numFmtId="0" fontId="83" fillId="3" borderId="126" xfId="0" applyFont="1" applyFill="1" applyBorder="1" applyAlignment="1">
      <alignment horizontal="left" vertical="center" wrapText="1" readingOrder="1"/>
    </xf>
    <xf numFmtId="0" fontId="79" fillId="0" borderId="0" xfId="0" applyFont="1"/>
    <xf numFmtId="0" fontId="83" fillId="3" borderId="126" xfId="0" applyFont="1" applyFill="1" applyBorder="1" applyAlignment="1">
      <alignment horizontal="left" vertical="center"/>
    </xf>
    <xf numFmtId="0" fontId="83" fillId="3" borderId="126" xfId="0" applyFont="1" applyFill="1" applyBorder="1" applyAlignment="1">
      <alignment vertical="center" wrapText="1"/>
    </xf>
    <xf numFmtId="0" fontId="83" fillId="3" borderId="126" xfId="0" applyFont="1" applyFill="1" applyBorder="1" applyAlignment="1">
      <alignment vertical="center" wrapText="1" readingOrder="1"/>
    </xf>
    <xf numFmtId="0" fontId="83" fillId="3" borderId="126" xfId="0" applyFont="1" applyFill="1" applyBorder="1" applyAlignment="1">
      <alignment vertical="center"/>
    </xf>
    <xf numFmtId="0" fontId="83" fillId="3" borderId="126" xfId="0" applyFont="1" applyFill="1" applyBorder="1" applyAlignment="1">
      <alignment horizontal="center" vertical="center"/>
    </xf>
    <xf numFmtId="0" fontId="83" fillId="3" borderId="127" xfId="0" applyFont="1" applyFill="1" applyBorder="1" applyAlignment="1">
      <alignment horizontal="center" vertical="center" wrapText="1" readingOrder="1"/>
    </xf>
    <xf numFmtId="0" fontId="83" fillId="3" borderId="127" xfId="0" applyFont="1" applyFill="1" applyBorder="1" applyAlignment="1">
      <alignment horizontal="left" vertical="center" wrapText="1"/>
    </xf>
    <xf numFmtId="0" fontId="83" fillId="3" borderId="127"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84" fillId="0" borderId="0" xfId="0" applyFont="1" applyAlignment="1">
      <alignment wrapText="1"/>
    </xf>
    <xf numFmtId="0" fontId="86" fillId="0" borderId="0" xfId="0" applyFont="1"/>
    <xf numFmtId="0" fontId="88" fillId="20" borderId="123" xfId="0" applyFont="1" applyFill="1" applyBorder="1" applyAlignment="1">
      <alignment horizontal="center" vertical="center"/>
    </xf>
    <xf numFmtId="0" fontId="88" fillId="5" borderId="123" xfId="0" applyFont="1" applyFill="1" applyBorder="1" applyAlignment="1">
      <alignment horizontal="center" vertical="center"/>
    </xf>
    <xf numFmtId="0" fontId="88" fillId="5" borderId="123" xfId="0" applyFont="1" applyFill="1" applyBorder="1" applyAlignment="1">
      <alignment vertical="center" wrapText="1"/>
    </xf>
    <xf numFmtId="0" fontId="88" fillId="3" borderId="123" xfId="0" applyFont="1" applyFill="1" applyBorder="1" applyAlignment="1">
      <alignment horizontal="left" vertical="top" wrapText="1"/>
    </xf>
    <xf numFmtId="0" fontId="89" fillId="3" borderId="123" xfId="0" applyFont="1" applyFill="1" applyBorder="1" applyAlignment="1">
      <alignment horizontal="center" vertical="center" wrapText="1"/>
    </xf>
    <xf numFmtId="0" fontId="90" fillId="3" borderId="123" xfId="0" applyFont="1" applyFill="1" applyBorder="1" applyAlignment="1">
      <alignment horizontal="center" vertical="center" wrapText="1"/>
    </xf>
    <xf numFmtId="0" fontId="90" fillId="3" borderId="123" xfId="0" applyFont="1" applyFill="1" applyBorder="1" applyAlignment="1">
      <alignment horizontal="left" vertical="center"/>
    </xf>
    <xf numFmtId="0" fontId="88" fillId="0" borderId="123" xfId="0" applyFont="1" applyBorder="1" applyAlignment="1">
      <alignment vertical="top" wrapText="1"/>
    </xf>
    <xf numFmtId="0" fontId="89" fillId="3" borderId="123" xfId="0" applyFont="1" applyFill="1" applyBorder="1" applyAlignment="1">
      <alignment horizontal="center" vertical="center"/>
    </xf>
    <xf numFmtId="0" fontId="90" fillId="3" borderId="123" xfId="0" applyFont="1" applyFill="1" applyBorder="1" applyAlignment="1">
      <alignment horizontal="center" vertical="center"/>
    </xf>
    <xf numFmtId="0" fontId="88" fillId="3" borderId="123" xfId="0" applyFont="1" applyFill="1" applyBorder="1" applyAlignment="1">
      <alignment horizontal="left" vertical="center" wrapText="1"/>
    </xf>
    <xf numFmtId="0" fontId="88" fillId="0" borderId="123" xfId="0" applyFont="1" applyBorder="1" applyAlignment="1">
      <alignment horizontal="left" vertical="center" wrapText="1"/>
    </xf>
    <xf numFmtId="0" fontId="90" fillId="0" borderId="123" xfId="0" applyFont="1" applyBorder="1" applyAlignment="1">
      <alignment horizontal="left" vertical="center"/>
    </xf>
    <xf numFmtId="0" fontId="86" fillId="0" borderId="0" xfId="0" applyFont="1" applyAlignment="1">
      <alignment horizontal="left"/>
    </xf>
    <xf numFmtId="0" fontId="84" fillId="0" borderId="0" xfId="0" applyFont="1" applyAlignment="1">
      <alignment horizontal="center"/>
    </xf>
    <xf numFmtId="0" fontId="86" fillId="0" borderId="0" xfId="0" applyFont="1" applyAlignment="1">
      <alignment horizontal="center"/>
    </xf>
    <xf numFmtId="164" fontId="18" fillId="15" borderId="0" xfId="0" applyNumberFormat="1" applyFont="1" applyFill="1" applyAlignment="1" applyProtection="1">
      <alignment horizontal="center" vertical="center" wrapText="1"/>
      <protection locked="0"/>
    </xf>
    <xf numFmtId="0" fontId="18"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1" fillId="0" borderId="0" xfId="0" applyFont="1" applyAlignment="1">
      <alignment horizontal="center"/>
    </xf>
    <xf numFmtId="0" fontId="18"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86" xfId="0" applyBorder="1" applyAlignment="1">
      <alignment horizontal="left" vertical="top" wrapText="1"/>
    </xf>
    <xf numFmtId="0" fontId="0" fillId="0" borderId="88" xfId="0" applyBorder="1" applyAlignment="1">
      <alignment horizontal="left" vertical="top" wrapText="1"/>
    </xf>
    <xf numFmtId="0" fontId="0" fillId="0" borderId="89"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0" borderId="0" xfId="0" applyFont="1" applyAlignment="1" applyProtection="1">
      <alignment horizontal="center" vertical="center" wrapText="1"/>
      <protection locked="0"/>
    </xf>
    <xf numFmtId="0" fontId="80" fillId="5" borderId="124" xfId="0" applyFont="1" applyFill="1" applyBorder="1" applyAlignment="1" applyProtection="1">
      <alignment horizontal="center" vertical="center" wrapText="1"/>
      <protection locked="0"/>
    </xf>
    <xf numFmtId="0" fontId="80" fillId="5" borderId="125" xfId="0" applyFont="1" applyFill="1" applyBorder="1" applyAlignment="1" applyProtection="1">
      <alignment horizontal="center" vertical="center" wrapText="1"/>
      <protection locked="0"/>
    </xf>
    <xf numFmtId="0" fontId="80" fillId="5" borderId="123" xfId="0" applyFont="1" applyFill="1" applyBorder="1" applyAlignment="1" applyProtection="1">
      <alignment horizontal="center" vertical="center"/>
      <protection locked="0"/>
    </xf>
    <xf numFmtId="0" fontId="79" fillId="5" borderId="123" xfId="0" applyFont="1" applyFill="1" applyBorder="1" applyAlignment="1" applyProtection="1">
      <alignment horizontal="center" vertical="center"/>
      <protection locked="0"/>
    </xf>
    <xf numFmtId="0" fontId="81" fillId="0" borderId="123" xfId="0" applyFont="1" applyBorder="1" applyAlignment="1" applyProtection="1">
      <alignment horizontal="center" vertical="center"/>
      <protection locked="0"/>
    </xf>
    <xf numFmtId="0" fontId="81" fillId="20"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center" vertical="center" wrapText="1"/>
      <protection locked="0"/>
    </xf>
    <xf numFmtId="0" fontId="77" fillId="5" borderId="123" xfId="0" applyFont="1" applyFill="1" applyBorder="1" applyAlignment="1" applyProtection="1">
      <alignment horizontal="center" vertical="center"/>
      <protection locked="0"/>
    </xf>
    <xf numFmtId="0" fontId="80" fillId="5" borderId="123" xfId="0" applyFont="1" applyFill="1" applyBorder="1" applyAlignment="1" applyProtection="1">
      <alignment horizontal="left" vertical="center" wrapText="1"/>
      <protection locked="0"/>
    </xf>
    <xf numFmtId="0" fontId="82" fillId="19" borderId="126" xfId="0" applyFont="1" applyFill="1" applyBorder="1" applyAlignment="1">
      <alignment horizontal="center" vertical="center" wrapText="1" readingOrder="1"/>
    </xf>
    <xf numFmtId="0" fontId="81" fillId="3" borderId="126" xfId="0" applyFont="1" applyFill="1" applyBorder="1" applyAlignment="1">
      <alignment horizontal="center" vertical="center" wrapText="1" readingOrder="1"/>
    </xf>
    <xf numFmtId="0" fontId="81" fillId="0" borderId="126" xfId="0" applyFont="1" applyBorder="1" applyAlignment="1">
      <alignment horizontal="center" vertical="center" wrapText="1" readingOrder="1"/>
    </xf>
    <xf numFmtId="0" fontId="81" fillId="0" borderId="127" xfId="0" applyFont="1" applyBorder="1" applyAlignment="1">
      <alignment horizontal="center" vertical="center" wrapText="1" readingOrder="1"/>
    </xf>
    <xf numFmtId="0" fontId="81" fillId="0" borderId="129" xfId="0" applyFont="1" applyBorder="1" applyAlignment="1">
      <alignment horizontal="center" vertical="center" wrapText="1" readingOrder="1"/>
    </xf>
    <xf numFmtId="0" fontId="81" fillId="0" borderId="126" xfId="0" applyFont="1" applyBorder="1" applyAlignment="1">
      <alignment horizontal="left" vertical="center" wrapText="1" readingOrder="1"/>
    </xf>
    <xf numFmtId="0" fontId="81" fillId="0" borderId="128" xfId="0" applyFont="1" applyBorder="1" applyAlignment="1">
      <alignment horizontal="center" vertical="center" wrapText="1" readingOrder="1"/>
    </xf>
    <xf numFmtId="0" fontId="87" fillId="19" borderId="123" xfId="0" applyFont="1" applyFill="1" applyBorder="1" applyAlignment="1">
      <alignment horizontal="center"/>
    </xf>
    <xf numFmtId="0" fontId="85" fillId="0" borderId="0" xfId="0" applyFont="1" applyAlignment="1">
      <alignment horizontal="center" vertical="center" wrapText="1"/>
    </xf>
    <xf numFmtId="0" fontId="88" fillId="20" borderId="123" xfId="0" applyFont="1" applyFill="1" applyBorder="1" applyAlignment="1">
      <alignment horizontal="center" vertical="center" wrapText="1"/>
    </xf>
    <xf numFmtId="0" fontId="88" fillId="20" borderId="123" xfId="0" applyFont="1" applyFill="1" applyBorder="1" applyAlignment="1">
      <alignment horizontal="center" vertical="center"/>
    </xf>
    <xf numFmtId="0" fontId="73" fillId="3" borderId="0" xfId="1" applyFont="1" applyFill="1" applyAlignment="1">
      <alignment horizontal="justify" vertical="center" wrapText="1"/>
    </xf>
    <xf numFmtId="0" fontId="73" fillId="3" borderId="0" xfId="1" applyFont="1" applyFill="1" applyAlignment="1">
      <alignment horizontal="left" vertical="center" wrapText="1"/>
    </xf>
    <xf numFmtId="0" fontId="73" fillId="3" borderId="8" xfId="1" applyFont="1" applyFill="1" applyBorder="1" applyAlignment="1">
      <alignment horizontal="justify" vertical="center" wrapText="1"/>
    </xf>
    <xf numFmtId="0" fontId="73" fillId="3" borderId="84"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73" fillId="3" borderId="0" xfId="1" applyFont="1" applyFill="1" applyAlignment="1">
      <alignment horizontal="center" vertical="center" wrapText="1"/>
    </xf>
    <xf numFmtId="0" fontId="52" fillId="3" borderId="18" xfId="1" applyFont="1" applyFill="1" applyBorder="1" applyAlignment="1">
      <alignment horizontal="justify" vertical="center" wrapText="1"/>
    </xf>
    <xf numFmtId="0" fontId="52" fillId="3" borderId="115" xfId="1" applyFont="1" applyFill="1" applyBorder="1" applyAlignment="1">
      <alignment horizontal="justify" vertical="center" wrapText="1"/>
    </xf>
    <xf numFmtId="0" fontId="60" fillId="7" borderId="8" xfId="0" applyFont="1" applyFill="1" applyBorder="1" applyAlignment="1">
      <alignment horizontal="left" vertical="center" wrapText="1"/>
    </xf>
    <xf numFmtId="0" fontId="52" fillId="3" borderId="77" xfId="1" applyFont="1" applyFill="1" applyBorder="1" applyAlignment="1">
      <alignment horizontal="justify" vertical="center" wrapText="1"/>
    </xf>
    <xf numFmtId="0" fontId="60"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4" xfId="1" applyFont="1" applyFill="1" applyBorder="1" applyAlignment="1">
      <alignment horizontal="justify" vertical="center" wrapText="1"/>
    </xf>
    <xf numFmtId="0" fontId="7" fillId="3" borderId="20" xfId="1" applyFill="1" applyBorder="1" applyAlignment="1">
      <alignment horizontal="left" vertical="top" wrapText="1"/>
    </xf>
    <xf numFmtId="0" fontId="7" fillId="3" borderId="21" xfId="1" applyFill="1" applyBorder="1" applyAlignment="1">
      <alignment horizontal="left" vertical="top" wrapText="1"/>
    </xf>
    <xf numFmtId="0" fontId="7" fillId="3" borderId="22" xfId="1" applyFill="1" applyBorder="1" applyAlignment="1">
      <alignment horizontal="left" vertical="top" wrapText="1"/>
    </xf>
    <xf numFmtId="0" fontId="7" fillId="3" borderId="13" xfId="1" applyFill="1" applyBorder="1" applyAlignment="1">
      <alignment horizontal="left" vertical="top" wrapText="1"/>
    </xf>
    <xf numFmtId="0" fontId="7" fillId="3" borderId="0" xfId="1" applyFill="1" applyAlignment="1">
      <alignment horizontal="left" vertical="top" wrapText="1"/>
    </xf>
    <xf numFmtId="0" fontId="7" fillId="3" borderId="14" xfId="1" applyFill="1" applyBorder="1" applyAlignment="1">
      <alignment horizontal="left" vertical="top" wrapText="1"/>
    </xf>
    <xf numFmtId="0" fontId="60" fillId="3" borderId="31" xfId="0" applyFont="1" applyFill="1" applyBorder="1" applyAlignment="1">
      <alignment horizontal="left" vertical="center" wrapText="1"/>
    </xf>
    <xf numFmtId="0" fontId="60"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18" xfId="1" applyFont="1" applyFill="1" applyBorder="1" applyAlignment="1">
      <alignment horizontal="justify" vertical="center" wrapText="1"/>
    </xf>
    <xf numFmtId="0" fontId="61" fillId="4" borderId="88" xfId="2" applyFont="1" applyFill="1" applyBorder="1" applyAlignment="1">
      <alignment horizontal="center" vertical="center" wrapText="1"/>
    </xf>
    <xf numFmtId="0" fontId="61" fillId="4" borderId="113" xfId="2" applyFont="1" applyFill="1" applyBorder="1" applyAlignment="1">
      <alignment horizontal="center" vertical="center" wrapText="1"/>
    </xf>
    <xf numFmtId="0" fontId="61" fillId="4" borderId="114" xfId="1" applyFont="1" applyFill="1" applyBorder="1" applyAlignment="1">
      <alignment horizontal="center" vertical="center"/>
    </xf>
    <xf numFmtId="0" fontId="61" fillId="4" borderId="110" xfId="1" applyFont="1" applyFill="1" applyBorder="1" applyAlignment="1">
      <alignment horizontal="center" vertical="center"/>
    </xf>
    <xf numFmtId="0" fontId="57" fillId="4" borderId="9" xfId="1" applyFont="1" applyFill="1" applyBorder="1" applyAlignment="1">
      <alignment horizontal="center" vertical="center" wrapText="1"/>
    </xf>
    <xf numFmtId="0" fontId="57" fillId="4" borderId="10" xfId="1" applyFont="1" applyFill="1" applyBorder="1" applyAlignment="1">
      <alignment horizontal="center" vertical="center" wrapText="1"/>
    </xf>
    <xf numFmtId="0" fontId="57" fillId="4" borderId="110" xfId="1" applyFont="1" applyFill="1" applyBorder="1" applyAlignment="1">
      <alignment horizontal="center" vertical="center" wrapText="1"/>
    </xf>
    <xf numFmtId="0" fontId="58" fillId="3" borderId="11"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59" fillId="3" borderId="111"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12"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60" fillId="3" borderId="19"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7" xfId="0" applyFont="1" applyFill="1" applyBorder="1" applyAlignment="1">
      <alignment vertical="center" wrapText="1"/>
    </xf>
    <xf numFmtId="0" fontId="60" fillId="7" borderId="31" xfId="0" applyFont="1" applyFill="1" applyBorder="1" applyAlignment="1">
      <alignment horizontal="left" vertical="center" wrapText="1"/>
    </xf>
    <xf numFmtId="0" fontId="60" fillId="7" borderId="33" xfId="0" applyFont="1" applyFill="1" applyBorder="1" applyAlignment="1">
      <alignment horizontal="left" vertical="center" wrapText="1"/>
    </xf>
    <xf numFmtId="0" fontId="61" fillId="4" borderId="95" xfId="2" applyFont="1" applyFill="1" applyBorder="1" applyAlignment="1">
      <alignment horizontal="center" vertical="center" wrapText="1"/>
    </xf>
    <xf numFmtId="0" fontId="61" fillId="4" borderId="95" xfId="1" applyFont="1" applyFill="1" applyBorder="1" applyAlignment="1">
      <alignment horizontal="center" vertical="center"/>
    </xf>
    <xf numFmtId="0" fontId="61" fillId="4" borderId="117"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60" fillId="3" borderId="93" xfId="0" applyFont="1" applyFill="1" applyBorder="1" applyAlignment="1">
      <alignment vertical="center" wrapText="1"/>
    </xf>
    <xf numFmtId="0" fontId="60" fillId="3" borderId="94" xfId="0" applyFont="1" applyFill="1" applyBorder="1" applyAlignment="1">
      <alignment vertical="center" wrapText="1"/>
    </xf>
    <xf numFmtId="0" fontId="74" fillId="10" borderId="0" xfId="0" applyFont="1" applyFill="1" applyAlignment="1">
      <alignment horizontal="center" vertical="center" wrapText="1"/>
    </xf>
    <xf numFmtId="0" fontId="17" fillId="0" borderId="83" xfId="0" applyFont="1" applyBorder="1" applyAlignment="1">
      <alignment horizontal="center" vertical="top" wrapText="1"/>
    </xf>
    <xf numFmtId="0" fontId="17" fillId="0" borderId="84" xfId="0" applyFont="1" applyBorder="1" applyAlignment="1">
      <alignment horizontal="center" vertical="top" wrapText="1"/>
    </xf>
    <xf numFmtId="0" fontId="17" fillId="0" borderId="85" xfId="0" applyFont="1" applyBorder="1" applyAlignment="1">
      <alignment horizontal="center" vertical="top" wrapText="1"/>
    </xf>
    <xf numFmtId="0" fontId="17" fillId="0" borderId="102"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46" xfId="0" applyFont="1" applyBorder="1" applyAlignment="1">
      <alignment horizontal="center" vertical="top" wrapText="1"/>
    </xf>
    <xf numFmtId="0" fontId="17" fillId="0" borderId="30" xfId="0" applyFont="1" applyBorder="1" applyAlignment="1">
      <alignment horizontal="center" vertical="top" wrapText="1"/>
    </xf>
    <xf numFmtId="0" fontId="17" fillId="0" borderId="49" xfId="0" applyFont="1" applyBorder="1" applyAlignment="1">
      <alignment horizontal="center" vertical="top" wrapText="1"/>
    </xf>
    <xf numFmtId="0" fontId="17" fillId="0" borderId="0" xfId="0" applyFont="1" applyAlignment="1">
      <alignment horizontal="center" vertical="center" wrapText="1"/>
    </xf>
    <xf numFmtId="0" fontId="17" fillId="0" borderId="8" xfId="0" applyFont="1" applyBorder="1" applyAlignment="1">
      <alignment horizontal="center" vertical="center" wrapText="1"/>
    </xf>
    <xf numFmtId="0" fontId="17" fillId="0" borderId="26" xfId="0" applyFont="1" applyBorder="1" applyAlignment="1">
      <alignment horizontal="center" vertical="center" wrapText="1"/>
    </xf>
    <xf numFmtId="0" fontId="51" fillId="3" borderId="8" xfId="0" applyFont="1" applyFill="1" applyBorder="1" applyAlignment="1">
      <alignment horizontal="center" vertical="center" wrapText="1"/>
    </xf>
    <xf numFmtId="0" fontId="51" fillId="3" borderId="26" xfId="0" applyFont="1" applyFill="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center" vertical="center" wrapText="1"/>
    </xf>
    <xf numFmtId="0" fontId="17" fillId="0" borderId="85" xfId="0" applyFont="1" applyBorder="1" applyAlignment="1">
      <alignment horizontal="center" vertical="center" wrapText="1"/>
    </xf>
    <xf numFmtId="0" fontId="17" fillId="0" borderId="37" xfId="0" applyFont="1" applyBorder="1" applyAlignment="1">
      <alignment horizontal="center" vertical="center" wrapText="1"/>
    </xf>
    <xf numFmtId="1" fontId="17" fillId="0" borderId="8" xfId="4" applyNumberFormat="1" applyFont="1" applyBorder="1" applyAlignment="1">
      <alignment vertical="center" wrapText="1"/>
    </xf>
    <xf numFmtId="1" fontId="17" fillId="0" borderId="26" xfId="4" applyNumberFormat="1" applyFont="1" applyBorder="1" applyAlignment="1">
      <alignment vertical="center" wrapText="1"/>
    </xf>
    <xf numFmtId="0" fontId="64" fillId="3" borderId="35" xfId="0" applyFont="1" applyFill="1" applyBorder="1" applyAlignment="1">
      <alignment horizontal="center" vertical="center"/>
    </xf>
    <xf numFmtId="0" fontId="64" fillId="3" borderId="12" xfId="0" applyFont="1" applyFill="1" applyBorder="1" applyAlignment="1">
      <alignment horizontal="center" vertical="center"/>
    </xf>
    <xf numFmtId="0" fontId="64" fillId="3" borderId="36" xfId="0" applyFont="1" applyFill="1" applyBorder="1" applyAlignment="1">
      <alignment horizontal="center" vertical="center"/>
    </xf>
    <xf numFmtId="0" fontId="64" fillId="3" borderId="0" xfId="0" applyFont="1" applyFill="1" applyAlignment="1">
      <alignment horizontal="center" vertical="center"/>
    </xf>
    <xf numFmtId="0" fontId="57" fillId="4" borderId="8" xfId="0" applyFont="1" applyFill="1" applyBorder="1" applyAlignment="1">
      <alignment horizontal="left" vertical="center"/>
    </xf>
    <xf numFmtId="0" fontId="66" fillId="4" borderId="41" xfId="0" applyFont="1" applyFill="1" applyBorder="1" applyAlignment="1">
      <alignment horizontal="center" vertical="center" textRotation="1"/>
    </xf>
    <xf numFmtId="0" fontId="66" fillId="4" borderId="70" xfId="0" applyFont="1" applyFill="1" applyBorder="1" applyAlignment="1">
      <alignment horizontal="center" vertical="center" textRotation="1"/>
    </xf>
    <xf numFmtId="0" fontId="66" fillId="4" borderId="57" xfId="0" applyFont="1" applyFill="1" applyBorder="1" applyAlignment="1">
      <alignment horizontal="center" vertical="center" wrapText="1"/>
    </xf>
    <xf numFmtId="0" fontId="66" fillId="4" borderId="0" xfId="0" applyFont="1" applyFill="1" applyAlignment="1">
      <alignment horizontal="center" vertical="center"/>
    </xf>
    <xf numFmtId="0" fontId="66" fillId="4" borderId="100" xfId="0" applyFont="1" applyFill="1" applyBorder="1" applyAlignment="1">
      <alignment horizontal="center" vertical="center" wrapText="1"/>
    </xf>
    <xf numFmtId="0" fontId="66" fillId="4" borderId="70"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6" fillId="16" borderId="41" xfId="0" applyFont="1" applyFill="1" applyBorder="1" applyAlignment="1" applyProtection="1">
      <alignment horizontal="center" vertical="center" wrapText="1"/>
      <protection locked="0"/>
    </xf>
    <xf numFmtId="0" fontId="66" fillId="16" borderId="70" xfId="0" applyFont="1" applyFill="1" applyBorder="1" applyAlignment="1" applyProtection="1">
      <alignment horizontal="center" vertical="center" wrapText="1"/>
      <protection locked="0"/>
    </xf>
    <xf numFmtId="0" fontId="66" fillId="16" borderId="53" xfId="0" applyFont="1" applyFill="1" applyBorder="1" applyAlignment="1" applyProtection="1">
      <alignment horizontal="center" vertical="center"/>
      <protection locked="0"/>
    </xf>
    <xf numFmtId="0" fontId="66" fillId="16" borderId="54" xfId="0" applyFont="1" applyFill="1" applyBorder="1" applyAlignment="1" applyProtection="1">
      <alignment horizontal="center" vertical="center"/>
      <protection locked="0"/>
    </xf>
    <xf numFmtId="0" fontId="66" fillId="4" borderId="41" xfId="0" applyFont="1" applyFill="1" applyBorder="1" applyAlignment="1">
      <alignment horizontal="center" vertical="center" wrapText="1"/>
    </xf>
    <xf numFmtId="0" fontId="66" fillId="4" borderId="41" xfId="0" applyFont="1" applyFill="1" applyBorder="1" applyAlignment="1">
      <alignment vertical="center" wrapText="1"/>
    </xf>
    <xf numFmtId="0" fontId="66" fillId="4" borderId="70" xfId="0" applyFont="1" applyFill="1" applyBorder="1" applyAlignment="1">
      <alignment vertical="center" wrapText="1"/>
    </xf>
    <xf numFmtId="0" fontId="66" fillId="4" borderId="101" xfId="0" applyFont="1" applyFill="1" applyBorder="1" applyAlignment="1">
      <alignment horizontal="center" vertical="center"/>
    </xf>
    <xf numFmtId="0" fontId="66" fillId="4" borderId="54" xfId="0" applyFont="1" applyFill="1" applyBorder="1" applyAlignment="1">
      <alignment horizontal="center" vertical="center"/>
    </xf>
    <xf numFmtId="0" fontId="66" fillId="4" borderId="55" xfId="0" applyFont="1" applyFill="1" applyBorder="1" applyAlignment="1">
      <alignment horizontal="center" vertical="center"/>
    </xf>
    <xf numFmtId="0" fontId="57" fillId="4" borderId="34" xfId="0" applyFont="1" applyFill="1" applyBorder="1" applyAlignment="1">
      <alignment horizontal="left" vertical="center"/>
    </xf>
    <xf numFmtId="0" fontId="22" fillId="0" borderId="3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6" xfId="0" applyFont="1" applyBorder="1" applyAlignment="1">
      <alignment horizontal="center" vertical="center" wrapText="1"/>
    </xf>
    <xf numFmtId="0" fontId="67" fillId="0" borderId="37" xfId="0" applyFont="1" applyBorder="1" applyAlignment="1">
      <alignment horizontal="center" vertical="center" wrapText="1"/>
    </xf>
    <xf numFmtId="0" fontId="67" fillId="0" borderId="8" xfId="0" applyFont="1" applyBorder="1" applyAlignment="1">
      <alignment horizontal="center" vertical="center" wrapText="1"/>
    </xf>
    <xf numFmtId="0" fontId="67" fillId="0" borderId="26" xfId="0" applyFont="1" applyBorder="1" applyAlignment="1">
      <alignment horizontal="center" vertical="center" wrapText="1"/>
    </xf>
    <xf numFmtId="9" fontId="68" fillId="0" borderId="37" xfId="4" applyFont="1" applyBorder="1" applyAlignment="1">
      <alignment horizontal="center" vertical="center" wrapText="1"/>
    </xf>
    <xf numFmtId="9" fontId="68" fillId="0" borderId="8" xfId="4" applyFont="1" applyBorder="1" applyAlignment="1">
      <alignment horizontal="center" vertical="center" wrapText="1"/>
    </xf>
    <xf numFmtId="9" fontId="68" fillId="0" borderId="26" xfId="4"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center" vertical="center" wrapText="1"/>
    </xf>
    <xf numFmtId="0" fontId="17" fillId="0" borderId="106" xfId="0" applyFont="1" applyBorder="1" applyAlignment="1">
      <alignment horizontal="center" vertical="center" wrapText="1"/>
    </xf>
    <xf numFmtId="0" fontId="66" fillId="4" borderId="97" xfId="0" applyFont="1" applyFill="1" applyBorder="1" applyAlignment="1">
      <alignment horizontal="center" vertical="center"/>
    </xf>
    <xf numFmtId="0" fontId="66" fillId="4" borderId="98" xfId="0" applyFont="1" applyFill="1" applyBorder="1" applyAlignment="1">
      <alignment horizontal="center" vertical="center"/>
    </xf>
    <xf numFmtId="0" fontId="66" fillId="4" borderId="99" xfId="0" applyFont="1" applyFill="1" applyBorder="1" applyAlignment="1">
      <alignment horizontal="center" vertical="center"/>
    </xf>
    <xf numFmtId="0" fontId="66" fillId="4" borderId="57" xfId="0" applyFont="1" applyFill="1" applyBorder="1" applyAlignment="1">
      <alignment horizontal="center" vertical="center"/>
    </xf>
    <xf numFmtId="0" fontId="51" fillId="0" borderId="46"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49" xfId="0" applyFont="1" applyBorder="1" applyAlignment="1">
      <alignment horizontal="center" vertical="center" wrapText="1"/>
    </xf>
    <xf numFmtId="0" fontId="17" fillId="0" borderId="81" xfId="0" applyFont="1" applyBorder="1" applyAlignment="1">
      <alignment horizontal="center" vertical="center" wrapText="1"/>
    </xf>
    <xf numFmtId="0" fontId="17" fillId="0" borderId="82" xfId="0" applyFont="1" applyBorder="1" applyAlignment="1">
      <alignment horizontal="center" vertical="center" wrapText="1"/>
    </xf>
    <xf numFmtId="0" fontId="17" fillId="0" borderId="96"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9" xfId="0" applyFont="1" applyBorder="1" applyAlignment="1">
      <alignment horizontal="center" vertical="center" wrapText="1"/>
    </xf>
    <xf numFmtId="9" fontId="17" fillId="0" borderId="8" xfId="4" applyFont="1" applyBorder="1" applyAlignment="1">
      <alignment horizontal="center" vertical="center" wrapText="1"/>
    </xf>
    <xf numFmtId="0" fontId="22" fillId="0" borderId="25" xfId="0" applyFont="1" applyBorder="1" applyAlignment="1">
      <alignment horizontal="center" vertical="center" wrapText="1"/>
    </xf>
    <xf numFmtId="0" fontId="17" fillId="11" borderId="104" xfId="0" applyFont="1" applyFill="1" applyBorder="1" applyAlignment="1">
      <alignment horizontal="center" vertical="center" wrapText="1"/>
    </xf>
    <xf numFmtId="0" fontId="17" fillId="11" borderId="105" xfId="0" applyFont="1" applyFill="1" applyBorder="1" applyAlignment="1">
      <alignment horizontal="center" vertical="center" wrapText="1"/>
    </xf>
    <xf numFmtId="0" fontId="17" fillId="11" borderId="106" xfId="0" applyFont="1" applyFill="1" applyBorder="1" applyAlignment="1">
      <alignment horizontal="center" vertical="center" wrapText="1"/>
    </xf>
    <xf numFmtId="9" fontId="17" fillId="0" borderId="46" xfId="4" applyFont="1" applyBorder="1" applyAlignment="1">
      <alignment horizontal="center" vertical="center" wrapText="1"/>
    </xf>
    <xf numFmtId="9" fontId="17" fillId="0" borderId="30" xfId="4" applyFont="1" applyBorder="1" applyAlignment="1">
      <alignment horizontal="center" vertical="center" wrapText="1"/>
    </xf>
    <xf numFmtId="9" fontId="17" fillId="0" borderId="49" xfId="4" applyFont="1" applyBorder="1" applyAlignment="1">
      <alignment horizontal="center" vertical="center" wrapText="1"/>
    </xf>
    <xf numFmtId="0" fontId="22" fillId="0" borderId="4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49" xfId="0" applyFont="1" applyBorder="1" applyAlignment="1">
      <alignment horizontal="center" vertical="center" wrapText="1"/>
    </xf>
    <xf numFmtId="0" fontId="17" fillId="0" borderId="103" xfId="0" applyFont="1"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6" fillId="0" borderId="3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26" xfId="0"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27" fillId="4" borderId="63" xfId="0" applyFont="1" applyFill="1" applyBorder="1" applyAlignment="1">
      <alignment horizontal="center" vertical="center"/>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27" fillId="4" borderId="0" xfId="0" applyFont="1" applyFill="1" applyAlignment="1">
      <alignment horizontal="center" vertical="center"/>
    </xf>
    <xf numFmtId="0" fontId="6" fillId="3" borderId="60"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68" xfId="0" applyFont="1" applyFill="1" applyBorder="1" applyAlignment="1">
      <alignment horizontal="center" vertical="center"/>
    </xf>
    <xf numFmtId="0" fontId="6" fillId="3" borderId="0" xfId="0" applyFont="1" applyFill="1" applyAlignment="1">
      <alignment horizontal="center" vertical="center"/>
    </xf>
    <xf numFmtId="0" fontId="6" fillId="3" borderId="69"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4"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62" xfId="0" applyFont="1" applyFill="1" applyBorder="1" applyAlignment="1">
      <alignment horizontal="left" vertical="center"/>
    </xf>
    <xf numFmtId="0" fontId="5" fillId="4" borderId="67" xfId="0" applyFont="1" applyFill="1" applyBorder="1" applyAlignment="1">
      <alignment horizontal="left" vertical="center"/>
    </xf>
    <xf numFmtId="0" fontId="26" fillId="0" borderId="46"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96" xfId="0" applyBorder="1" applyAlignment="1">
      <alignment horizontal="center" vertical="center" wrapText="1"/>
    </xf>
    <xf numFmtId="0" fontId="0" fillId="3" borderId="45"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48" xfId="0" applyFill="1" applyBorder="1" applyAlignment="1">
      <alignment horizontal="center" vertical="center" wrapText="1"/>
    </xf>
    <xf numFmtId="0" fontId="0" fillId="11" borderId="104" xfId="0" applyFill="1" applyBorder="1" applyAlignment="1">
      <alignment horizontal="center" vertical="center"/>
    </xf>
    <xf numFmtId="0" fontId="0" fillId="11" borderId="105" xfId="0" applyFill="1" applyBorder="1" applyAlignment="1">
      <alignment horizontal="center" vertical="center"/>
    </xf>
    <xf numFmtId="0" fontId="0" fillId="11" borderId="106" xfId="0"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8" xfId="0" applyFont="1" applyFill="1" applyBorder="1" applyAlignment="1">
      <alignment horizontal="center" vertical="center"/>
    </xf>
    <xf numFmtId="0" fontId="4" fillId="4" borderId="59" xfId="0" applyFont="1" applyFill="1" applyBorder="1" applyAlignment="1">
      <alignment horizontal="center" vertical="center"/>
    </xf>
    <xf numFmtId="0" fontId="5" fillId="4" borderId="8" xfId="0" applyFont="1" applyFill="1" applyBorder="1" applyAlignment="1">
      <alignment horizontal="left" vertical="center"/>
    </xf>
    <xf numFmtId="0" fontId="27"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6" xfId="0" applyFont="1" applyFill="1" applyBorder="1" applyAlignment="1">
      <alignment horizontal="center" vertical="center"/>
    </xf>
    <xf numFmtId="0" fontId="0" fillId="0" borderId="25" xfId="0" applyBorder="1" applyAlignment="1">
      <alignment horizontal="center" vertical="center" wrapText="1"/>
    </xf>
    <xf numFmtId="0" fontId="26"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2" fillId="0" borderId="76" xfId="0" applyFont="1" applyBorder="1" applyAlignment="1">
      <alignment horizontal="center" vertical="center"/>
    </xf>
    <xf numFmtId="0" fontId="42" fillId="0" borderId="12" xfId="0" applyFont="1" applyBorder="1" applyAlignment="1">
      <alignment horizontal="center" vertical="center"/>
    </xf>
    <xf numFmtId="0" fontId="48" fillId="0" borderId="8" xfId="0" applyFont="1" applyBorder="1" applyAlignment="1">
      <alignment horizontal="left" vertical="center" wrapText="1"/>
    </xf>
    <xf numFmtId="0" fontId="44" fillId="6" borderId="8"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79" xfId="0" applyFont="1" applyBorder="1" applyAlignment="1">
      <alignment horizontal="left" vertical="center" wrapText="1"/>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79" xfId="0" applyFont="1" applyBorder="1" applyAlignment="1">
      <alignment horizontal="left" vertical="top" wrapText="1"/>
    </xf>
    <xf numFmtId="0" fontId="14" fillId="3" borderId="21" xfId="0" applyFont="1" applyFill="1" applyBorder="1" applyAlignment="1">
      <alignment horizontal="center"/>
    </xf>
    <xf numFmtId="0" fontId="14" fillId="3" borderId="22" xfId="0" applyFont="1" applyFill="1" applyBorder="1" applyAlignment="1">
      <alignment horizontal="center"/>
    </xf>
    <xf numFmtId="0" fontId="56" fillId="0" borderId="13"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3"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3" fillId="3" borderId="35"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3" fillId="0" borderId="8" xfId="0" applyFont="1" applyBorder="1" applyAlignment="1">
      <alignment horizontal="center" vertical="center" wrapText="1"/>
    </xf>
    <xf numFmtId="0" fontId="36" fillId="4" borderId="70"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3" xfId="0" applyFont="1" applyFill="1" applyBorder="1" applyAlignment="1">
      <alignment horizontal="center" vertical="center" wrapText="1"/>
    </xf>
    <xf numFmtId="0" fontId="36" fillId="4" borderId="55" xfId="0" applyFont="1" applyFill="1" applyBorder="1" applyAlignment="1">
      <alignment horizontal="center" vertical="center" wrapText="1"/>
    </xf>
    <xf numFmtId="0" fontId="35" fillId="4" borderId="53"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5"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38" xfId="0" applyFont="1" applyFill="1" applyBorder="1" applyAlignment="1">
      <alignment horizontal="center" vertical="center" wrapText="1"/>
    </xf>
    <xf numFmtId="0" fontId="12" fillId="0" borderId="46" xfId="0" applyFont="1" applyBorder="1" applyAlignment="1">
      <alignment horizontal="center"/>
    </xf>
    <xf numFmtId="0" fontId="12" fillId="0" borderId="30" xfId="0" applyFont="1" applyBorder="1" applyAlignment="1">
      <alignment horizontal="center"/>
    </xf>
    <xf numFmtId="0" fontId="12" fillId="0" borderId="49" xfId="0" applyFont="1" applyBorder="1" applyAlignment="1">
      <alignment horizontal="center"/>
    </xf>
    <xf numFmtId="0" fontId="29" fillId="17" borderId="50" xfId="0" applyFont="1" applyFill="1" applyBorder="1" applyAlignment="1">
      <alignment horizontal="center"/>
    </xf>
    <xf numFmtId="0" fontId="29" fillId="17" borderId="51" xfId="0" applyFont="1" applyFill="1" applyBorder="1" applyAlignment="1">
      <alignment horizontal="center"/>
    </xf>
    <xf numFmtId="1" fontId="34" fillId="0" borderId="45" xfId="0" applyNumberFormat="1" applyFont="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0" fontId="12" fillId="0" borderId="46"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12" fillId="0" borderId="49" xfId="0" applyFont="1" applyBorder="1" applyAlignment="1" applyProtection="1">
      <alignment horizontal="center" vertical="center"/>
      <protection locked="0"/>
    </xf>
    <xf numFmtId="1" fontId="23" fillId="0" borderId="37"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0" fontId="23" fillId="0" borderId="26" xfId="0" applyFont="1" applyBorder="1" applyAlignment="1">
      <alignment horizontal="center" vertical="center"/>
    </xf>
    <xf numFmtId="1" fontId="34" fillId="0" borderId="37"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0" fontId="34" fillId="0" borderId="26" xfId="0" applyFont="1" applyBorder="1" applyAlignment="1">
      <alignment horizontal="center" vertical="center"/>
    </xf>
    <xf numFmtId="0" fontId="2" fillId="3" borderId="31" xfId="0" applyFont="1" applyFill="1" applyBorder="1" applyAlignment="1" applyProtection="1">
      <alignment vertical="center" wrapText="1"/>
      <protection locked="0"/>
    </xf>
    <xf numFmtId="0" fontId="2" fillId="3" borderId="32" xfId="0" applyFont="1" applyFill="1" applyBorder="1" applyAlignment="1" applyProtection="1">
      <alignment vertical="center" wrapText="1"/>
      <protection locked="0"/>
    </xf>
    <xf numFmtId="0" fontId="2" fillId="3" borderId="33" xfId="0" applyFont="1" applyFill="1" applyBorder="1" applyAlignment="1" applyProtection="1">
      <alignment vertical="center" wrapText="1"/>
      <protection locked="0"/>
    </xf>
    <xf numFmtId="0" fontId="2" fillId="3" borderId="109" xfId="0" applyFont="1" applyFill="1" applyBorder="1" applyAlignment="1" applyProtection="1">
      <alignment vertical="center"/>
      <protection locked="0"/>
    </xf>
    <xf numFmtId="0" fontId="2" fillId="3" borderId="109" xfId="0" applyFont="1" applyFill="1" applyBorder="1" applyAlignment="1" applyProtection="1">
      <alignment vertical="center" wrapText="1"/>
      <protection locked="0"/>
    </xf>
    <xf numFmtId="0" fontId="5" fillId="4" borderId="66" xfId="0" applyFont="1" applyFill="1" applyBorder="1" applyAlignment="1">
      <alignment horizontal="left" vertical="center"/>
    </xf>
    <xf numFmtId="0" fontId="5" fillId="4" borderId="130" xfId="0" applyFont="1" applyFill="1" applyBorder="1" applyAlignment="1">
      <alignment horizontal="left" vertical="center"/>
    </xf>
    <xf numFmtId="0" fontId="27" fillId="4" borderId="62" xfId="0" applyFont="1" applyFill="1" applyBorder="1" applyAlignment="1">
      <alignment vertical="center"/>
    </xf>
    <xf numFmtId="0" fontId="27" fillId="4" borderId="0" xfId="0" applyFont="1" applyFill="1" applyBorder="1" applyAlignment="1">
      <alignment horizontal="center" vertical="center"/>
    </xf>
    <xf numFmtId="0" fontId="2" fillId="3" borderId="131" xfId="0" applyFont="1" applyFill="1" applyBorder="1" applyAlignment="1" applyProtection="1">
      <alignment vertical="center"/>
      <protection locked="0"/>
    </xf>
    <xf numFmtId="0" fontId="2" fillId="3" borderId="54" xfId="0" applyFont="1" applyFill="1" applyBorder="1" applyAlignment="1" applyProtection="1">
      <alignment vertical="center"/>
      <protection locked="0"/>
    </xf>
    <xf numFmtId="0" fontId="2" fillId="3" borderId="132" xfId="0" applyFont="1" applyFill="1" applyBorder="1" applyAlignment="1" applyProtection="1">
      <alignment vertical="center"/>
      <protection locked="0"/>
    </xf>
    <xf numFmtId="0" fontId="37" fillId="4" borderId="0" xfId="0"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4" borderId="133"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8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169334</xdr:colOff>
      <xdr:row>0</xdr:row>
      <xdr:rowOff>129117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69334" y="129117"/>
          <a:ext cx="2505074" cy="914400"/>
        </a:xfrm>
        <a:prstGeom prst="rect">
          <a:avLst/>
        </a:prstGeom>
      </xdr:spPr>
    </xdr:pic>
    <xdr:clientData/>
  </xdr:oneCellAnchor>
  <xdr:twoCellAnchor editAs="oneCell">
    <xdr:from>
      <xdr:col>6</xdr:col>
      <xdr:colOff>550333</xdr:colOff>
      <xdr:row>0</xdr:row>
      <xdr:rowOff>412750</xdr:rowOff>
    </xdr:from>
    <xdr:to>
      <xdr:col>8</xdr:col>
      <xdr:colOff>638396</xdr:colOff>
      <xdr:row>3</xdr:row>
      <xdr:rowOff>51223</xdr:rowOff>
    </xdr:to>
    <xdr:pic>
      <xdr:nvPicPr>
        <xdr:cNvPr id="17" name="Picture 10">
          <a:extLst>
            <a:ext uri="{FF2B5EF4-FFF2-40B4-BE49-F238E27FC236}">
              <a16:creationId xmlns:a16="http://schemas.microsoft.com/office/drawing/2014/main" id="{E0B1B541-E43A-48F2-BA0B-F47457362F9C}"/>
            </a:ext>
          </a:extLst>
        </xdr:cNvPr>
        <xdr:cNvPicPr>
          <a:picLocks noChangeAspect="1"/>
        </xdr:cNvPicPr>
      </xdr:nvPicPr>
      <xdr:blipFill>
        <a:blip xmlns:r="http://schemas.openxmlformats.org/officeDocument/2006/relationships" r:embed="rId2"/>
        <a:stretch>
          <a:fillRect/>
        </a:stretch>
      </xdr:blipFill>
      <xdr:spPr>
        <a:xfrm>
          <a:off x="7037916" y="412750"/>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579751DC-044A-45AE-9637-EEA0A605935B}"/>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24" name="Picture 8">
          <a:extLst>
            <a:ext uri="{FF2B5EF4-FFF2-40B4-BE49-F238E27FC236}">
              <a16:creationId xmlns:a16="http://schemas.microsoft.com/office/drawing/2014/main" id="{D7428B39-28BD-4292-A30D-C84806FFD26A}"/>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1066650</xdr:colOff>
      <xdr:row>0</xdr:row>
      <xdr:rowOff>211287</xdr:rowOff>
    </xdr:from>
    <xdr:to>
      <xdr:col>4</xdr:col>
      <xdr:colOff>2610622</xdr:colOff>
      <xdr:row>0</xdr:row>
      <xdr:rowOff>765370</xdr:rowOff>
    </xdr:to>
    <xdr:pic>
      <xdr:nvPicPr>
        <xdr:cNvPr id="25" name="Picture 9">
          <a:extLst>
            <a:ext uri="{FF2B5EF4-FFF2-40B4-BE49-F238E27FC236}">
              <a16:creationId xmlns:a16="http://schemas.microsoft.com/office/drawing/2014/main" id="{0460272B-72BB-43D5-9C68-72DC91D635BF}"/>
            </a:ext>
          </a:extLst>
        </xdr:cNvPr>
        <xdr:cNvPicPr>
          <a:picLocks noChangeAspect="1"/>
        </xdr:cNvPicPr>
      </xdr:nvPicPr>
      <xdr:blipFill>
        <a:blip xmlns:r="http://schemas.openxmlformats.org/officeDocument/2006/relationships" r:embed="rId2"/>
        <a:stretch>
          <a:fillRect/>
        </a:stretch>
      </xdr:blipFill>
      <xdr:spPr>
        <a:xfrm>
          <a:off x="12074829" y="211287"/>
          <a:ext cx="1543972" cy="5540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4" name="CuadroTexto 23">
          <a:extLst>
            <a:ext uri="{FF2B5EF4-FFF2-40B4-BE49-F238E27FC236}">
              <a16:creationId xmlns:a16="http://schemas.microsoft.com/office/drawing/2014/main" id="{01153000-2D57-4B0D-B5BE-0F6981579F24}"/>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25" name="Picture 10">
          <a:extLst>
            <a:ext uri="{FF2B5EF4-FFF2-40B4-BE49-F238E27FC236}">
              <a16:creationId xmlns:a16="http://schemas.microsoft.com/office/drawing/2014/main" id="{5C773D6E-66BA-4C4F-BD9D-7502A3917A21}"/>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148167</xdr:colOff>
      <xdr:row>0</xdr:row>
      <xdr:rowOff>137582</xdr:rowOff>
    </xdr:from>
    <xdr:to>
      <xdr:col>0</xdr:col>
      <xdr:colOff>2476501</xdr:colOff>
      <xdr:row>0</xdr:row>
      <xdr:rowOff>867833</xdr:rowOff>
    </xdr:to>
    <xdr:pic>
      <xdr:nvPicPr>
        <xdr:cNvPr id="32" name="Imagen 31">
          <a:extLst>
            <a:ext uri="{FF2B5EF4-FFF2-40B4-BE49-F238E27FC236}">
              <a16:creationId xmlns:a16="http://schemas.microsoft.com/office/drawing/2014/main" id="{E06169AA-30A4-414A-84C7-A6B1F310101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8167" y="137582"/>
          <a:ext cx="2328334" cy="7302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abSelected="1" zoomScale="90" zoomScaleNormal="90" workbookViewId="0">
      <selection activeCell="C11" sqref="C11:I11"/>
    </sheetView>
  </sheetViews>
  <sheetFormatPr defaultColWidth="11.42578125" defaultRowHeight="15"/>
  <cols>
    <col min="1" max="1" width="28.140625" customWidth="1"/>
    <col min="2" max="2" width="18" customWidth="1"/>
    <col min="3" max="3" width="32" style="6" customWidth="1"/>
    <col min="4" max="5" width="32" customWidth="1"/>
    <col min="6" max="8" width="12.42578125" customWidth="1"/>
  </cols>
  <sheetData>
    <row r="1" spans="1:9" ht="42" customHeight="1">
      <c r="A1" s="326"/>
      <c r="B1" s="326"/>
      <c r="C1" s="326"/>
      <c r="D1" s="326"/>
      <c r="E1" s="326"/>
      <c r="F1" s="326"/>
    </row>
    <row r="5" spans="1:9">
      <c r="D5" s="15"/>
      <c r="E5" s="15"/>
      <c r="F5" s="15"/>
      <c r="G5" s="15"/>
      <c r="H5" s="15"/>
    </row>
    <row r="6" spans="1:9">
      <c r="D6" s="15"/>
      <c r="E6" s="15"/>
      <c r="F6" s="15"/>
      <c r="G6" s="15"/>
      <c r="H6" s="15"/>
    </row>
    <row r="7" spans="1:9" ht="33.75">
      <c r="A7" s="327" t="s">
        <v>0</v>
      </c>
      <c r="B7" s="327"/>
      <c r="C7" s="327"/>
      <c r="D7" s="327"/>
      <c r="E7" s="327"/>
      <c r="F7" s="327"/>
      <c r="G7" s="327"/>
      <c r="H7" s="327"/>
      <c r="I7" s="327"/>
    </row>
    <row r="9" spans="1:9" s="7" customFormat="1" ht="81.75" customHeight="1">
      <c r="A9" s="8" t="s">
        <v>1</v>
      </c>
      <c r="B9" s="328" t="s">
        <v>2</v>
      </c>
      <c r="C9" s="328"/>
      <c r="D9" s="328"/>
      <c r="E9" s="328"/>
      <c r="F9" s="328"/>
      <c r="G9" s="328"/>
      <c r="H9" s="328"/>
      <c r="I9" s="328"/>
    </row>
    <row r="10" spans="1:9" s="7" customFormat="1" ht="16.899999999999999" customHeight="1">
      <c r="A10" s="13"/>
      <c r="B10" s="14"/>
      <c r="C10" s="14"/>
      <c r="D10" s="13"/>
      <c r="E10" s="12"/>
    </row>
    <row r="11" spans="1:9" s="7" customFormat="1" ht="84" customHeight="1">
      <c r="A11" s="8" t="s">
        <v>3</v>
      </c>
      <c r="B11" s="9" t="s">
        <v>4</v>
      </c>
      <c r="C11" s="325" t="s">
        <v>5</v>
      </c>
      <c r="D11" s="325"/>
      <c r="E11" s="325"/>
      <c r="F11" s="325"/>
      <c r="G11" s="325"/>
      <c r="H11" s="325"/>
      <c r="I11" s="325"/>
    </row>
    <row r="12" spans="1:9" ht="32.25" customHeight="1">
      <c r="A12" s="11"/>
    </row>
    <row r="13" spans="1:9" ht="32.25" customHeight="1">
      <c r="A13" s="10" t="s">
        <v>6</v>
      </c>
      <c r="B13" s="325" t="s">
        <v>7</v>
      </c>
      <c r="C13" s="325"/>
      <c r="D13" s="325"/>
      <c r="E13" s="325"/>
      <c r="F13" s="325"/>
      <c r="G13" s="325"/>
      <c r="H13" s="325"/>
      <c r="I13" s="325"/>
    </row>
    <row r="14" spans="1:9" s="7" customFormat="1" ht="69" customHeight="1">
      <c r="A14" s="10" t="s">
        <v>8</v>
      </c>
      <c r="B14" s="325"/>
      <c r="C14" s="325"/>
      <c r="D14" s="325"/>
      <c r="E14" s="325"/>
      <c r="F14" s="325"/>
      <c r="G14" s="325"/>
      <c r="H14" s="325"/>
      <c r="I14" s="325"/>
    </row>
    <row r="15" spans="1:9" s="7" customFormat="1" ht="54" customHeight="1">
      <c r="A15" s="10" t="s">
        <v>9</v>
      </c>
      <c r="B15" s="325"/>
      <c r="C15" s="325"/>
      <c r="D15" s="325"/>
      <c r="E15" s="325"/>
      <c r="F15" s="325"/>
      <c r="G15" s="325"/>
      <c r="H15" s="325"/>
      <c r="I15" s="325"/>
    </row>
    <row r="16" spans="1:9" s="7" customFormat="1" ht="54" customHeight="1">
      <c r="A16" s="8" t="s">
        <v>10</v>
      </c>
      <c r="B16" s="325"/>
      <c r="C16" s="325"/>
      <c r="D16" s="325"/>
      <c r="E16" s="325"/>
      <c r="F16" s="325"/>
      <c r="G16" s="325"/>
      <c r="H16" s="325"/>
      <c r="I16" s="325"/>
    </row>
    <row r="18" spans="1:9" s="7" customFormat="1" ht="54.75" customHeight="1">
      <c r="A18" s="8" t="s">
        <v>11</v>
      </c>
      <c r="B18" s="324"/>
      <c r="C18" s="324"/>
      <c r="D18" s="324"/>
      <c r="E18" s="324"/>
      <c r="F18" s="324"/>
      <c r="G18" s="324"/>
      <c r="H18" s="324"/>
      <c r="I18" s="324"/>
    </row>
    <row r="20" spans="1:9" ht="15.75" thickBot="1"/>
    <row r="21" spans="1:9">
      <c r="B21" s="263" t="s">
        <v>12</v>
      </c>
      <c r="C21" s="264" t="s">
        <v>13</v>
      </c>
      <c r="D21" s="264" t="s">
        <v>14</v>
      </c>
      <c r="E21" s="264" t="s">
        <v>15</v>
      </c>
    </row>
    <row r="22" spans="1:9" ht="32.25" thickBot="1">
      <c r="B22" s="265" t="s">
        <v>16</v>
      </c>
      <c r="C22" s="266" t="s">
        <v>17</v>
      </c>
      <c r="D22" s="266" t="s">
        <v>18</v>
      </c>
      <c r="E22" s="266" t="s">
        <v>19</v>
      </c>
    </row>
    <row r="23" spans="1:9">
      <c r="B23" s="267" t="s">
        <v>20</v>
      </c>
      <c r="C23" s="268" t="s">
        <v>11</v>
      </c>
      <c r="D23" s="268" t="s">
        <v>11</v>
      </c>
      <c r="E23" s="268" t="s">
        <v>11</v>
      </c>
    </row>
    <row r="24" spans="1:9" ht="15.75" thickBot="1">
      <c r="B24" s="265">
        <v>1</v>
      </c>
      <c r="C24" s="269">
        <v>45243</v>
      </c>
      <c r="D24" s="269">
        <v>45272</v>
      </c>
      <c r="E24" s="26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22" sqref="B22:J30"/>
    </sheetView>
  </sheetViews>
  <sheetFormatPr defaultColWidth="11.42578125" defaultRowHeight="15"/>
  <sheetData>
    <row r="2" spans="2:10" ht="18.75">
      <c r="B2" s="329" t="s">
        <v>21</v>
      </c>
      <c r="C2" s="329"/>
      <c r="D2" s="329"/>
      <c r="E2" s="329"/>
      <c r="F2" s="329"/>
      <c r="G2" s="329"/>
      <c r="H2" s="329"/>
      <c r="I2" s="329"/>
      <c r="J2" s="329"/>
    </row>
    <row r="3" spans="2:10" ht="15.75" thickBot="1"/>
    <row r="4" spans="2:10">
      <c r="B4" s="330" t="s">
        <v>22</v>
      </c>
      <c r="C4" s="331"/>
      <c r="D4" s="331"/>
      <c r="E4" s="331"/>
      <c r="F4" s="331"/>
      <c r="G4" s="331"/>
      <c r="H4" s="331"/>
      <c r="I4" s="331"/>
      <c r="J4" s="332"/>
    </row>
    <row r="5" spans="2:10">
      <c r="B5" s="333"/>
      <c r="C5" s="334"/>
      <c r="D5" s="334"/>
      <c r="E5" s="334"/>
      <c r="F5" s="334"/>
      <c r="G5" s="334"/>
      <c r="H5" s="334"/>
      <c r="I5" s="334"/>
      <c r="J5" s="335"/>
    </row>
    <row r="6" spans="2:10">
      <c r="B6" s="333"/>
      <c r="C6" s="334"/>
      <c r="D6" s="334"/>
      <c r="E6" s="334"/>
      <c r="F6" s="334"/>
      <c r="G6" s="334"/>
      <c r="H6" s="334"/>
      <c r="I6" s="334"/>
      <c r="J6" s="335"/>
    </row>
    <row r="7" spans="2:10" ht="15.75" thickBot="1">
      <c r="B7" s="336"/>
      <c r="C7" s="337"/>
      <c r="D7" s="337"/>
      <c r="E7" s="337"/>
      <c r="F7" s="337"/>
      <c r="G7" s="337"/>
      <c r="H7" s="337"/>
      <c r="I7" s="337"/>
      <c r="J7" s="338"/>
    </row>
    <row r="8" spans="2:10" ht="15.75" thickBot="1"/>
    <row r="9" spans="2:10">
      <c r="B9" s="330" t="s">
        <v>23</v>
      </c>
      <c r="C9" s="331"/>
      <c r="D9" s="331"/>
      <c r="E9" s="331"/>
      <c r="F9" s="331"/>
      <c r="G9" s="331"/>
      <c r="H9" s="331"/>
      <c r="I9" s="331"/>
      <c r="J9" s="332"/>
    </row>
    <row r="10" spans="2:10">
      <c r="B10" s="333"/>
      <c r="C10" s="334"/>
      <c r="D10" s="334"/>
      <c r="E10" s="334"/>
      <c r="F10" s="334"/>
      <c r="G10" s="334"/>
      <c r="H10" s="334"/>
      <c r="I10" s="334"/>
      <c r="J10" s="335"/>
    </row>
    <row r="11" spans="2:10">
      <c r="B11" s="333"/>
      <c r="C11" s="334"/>
      <c r="D11" s="334"/>
      <c r="E11" s="334"/>
      <c r="F11" s="334"/>
      <c r="G11" s="334"/>
      <c r="H11" s="334"/>
      <c r="I11" s="334"/>
      <c r="J11" s="335"/>
    </row>
    <row r="12" spans="2:10">
      <c r="B12" s="333"/>
      <c r="C12" s="334"/>
      <c r="D12" s="334"/>
      <c r="E12" s="334"/>
      <c r="F12" s="334"/>
      <c r="G12" s="334"/>
      <c r="H12" s="334"/>
      <c r="I12" s="334"/>
      <c r="J12" s="335"/>
    </row>
    <row r="13" spans="2:10">
      <c r="B13" s="333"/>
      <c r="C13" s="334"/>
      <c r="D13" s="334"/>
      <c r="E13" s="334"/>
      <c r="F13" s="334"/>
      <c r="G13" s="334"/>
      <c r="H13" s="334"/>
      <c r="I13" s="334"/>
      <c r="J13" s="335"/>
    </row>
    <row r="14" spans="2:10">
      <c r="B14" s="333"/>
      <c r="C14" s="334"/>
      <c r="D14" s="334"/>
      <c r="E14" s="334"/>
      <c r="F14" s="334"/>
      <c r="G14" s="334"/>
      <c r="H14" s="334"/>
      <c r="I14" s="334"/>
      <c r="J14" s="335"/>
    </row>
    <row r="15" spans="2:10" ht="15.75" thickBot="1">
      <c r="B15" s="336"/>
      <c r="C15" s="337"/>
      <c r="D15" s="337"/>
      <c r="E15" s="337"/>
      <c r="F15" s="337"/>
      <c r="G15" s="337"/>
      <c r="H15" s="337"/>
      <c r="I15" s="337"/>
      <c r="J15" s="338"/>
    </row>
    <row r="16" spans="2:10" ht="15.75" thickBot="1"/>
    <row r="17" spans="2:10">
      <c r="B17" s="330" t="s">
        <v>24</v>
      </c>
      <c r="C17" s="331"/>
      <c r="D17" s="331"/>
      <c r="E17" s="331"/>
      <c r="F17" s="331"/>
      <c r="G17" s="331"/>
      <c r="H17" s="331"/>
      <c r="I17" s="331"/>
      <c r="J17" s="332"/>
    </row>
    <row r="18" spans="2:10">
      <c r="B18" s="333"/>
      <c r="C18" s="334"/>
      <c r="D18" s="334"/>
      <c r="E18" s="334"/>
      <c r="F18" s="334"/>
      <c r="G18" s="334"/>
      <c r="H18" s="334"/>
      <c r="I18" s="334"/>
      <c r="J18" s="335"/>
    </row>
    <row r="19" spans="2:10">
      <c r="B19" s="333"/>
      <c r="C19" s="334"/>
      <c r="D19" s="334"/>
      <c r="E19" s="334"/>
      <c r="F19" s="334"/>
      <c r="G19" s="334"/>
      <c r="H19" s="334"/>
      <c r="I19" s="334"/>
      <c r="J19" s="335"/>
    </row>
    <row r="20" spans="2:10" ht="15.75" thickBot="1">
      <c r="B20" s="336"/>
      <c r="C20" s="337"/>
      <c r="D20" s="337"/>
      <c r="E20" s="337"/>
      <c r="F20" s="337"/>
      <c r="G20" s="337"/>
      <c r="H20" s="337"/>
      <c r="I20" s="337"/>
      <c r="J20" s="338"/>
    </row>
    <row r="21" spans="2:10" ht="15.75" thickBot="1"/>
    <row r="22" spans="2:10">
      <c r="B22" s="330" t="s">
        <v>25</v>
      </c>
      <c r="C22" s="331"/>
      <c r="D22" s="331"/>
      <c r="E22" s="331"/>
      <c r="F22" s="331"/>
      <c r="G22" s="331"/>
      <c r="H22" s="331"/>
      <c r="I22" s="331"/>
      <c r="J22" s="332"/>
    </row>
    <row r="23" spans="2:10">
      <c r="B23" s="333"/>
      <c r="C23" s="334"/>
      <c r="D23" s="334"/>
      <c r="E23" s="334"/>
      <c r="F23" s="334"/>
      <c r="G23" s="334"/>
      <c r="H23" s="334"/>
      <c r="I23" s="334"/>
      <c r="J23" s="335"/>
    </row>
    <row r="24" spans="2:10">
      <c r="B24" s="333"/>
      <c r="C24" s="334"/>
      <c r="D24" s="334"/>
      <c r="E24" s="334"/>
      <c r="F24" s="334"/>
      <c r="G24" s="334"/>
      <c r="H24" s="334"/>
      <c r="I24" s="334"/>
      <c r="J24" s="335"/>
    </row>
    <row r="25" spans="2:10">
      <c r="B25" s="333"/>
      <c r="C25" s="334"/>
      <c r="D25" s="334"/>
      <c r="E25" s="334"/>
      <c r="F25" s="334"/>
      <c r="G25" s="334"/>
      <c r="H25" s="334"/>
      <c r="I25" s="334"/>
      <c r="J25" s="335"/>
    </row>
    <row r="26" spans="2:10">
      <c r="B26" s="333"/>
      <c r="C26" s="334"/>
      <c r="D26" s="334"/>
      <c r="E26" s="334"/>
      <c r="F26" s="334"/>
      <c r="G26" s="334"/>
      <c r="H26" s="334"/>
      <c r="I26" s="334"/>
      <c r="J26" s="335"/>
    </row>
    <row r="27" spans="2:10">
      <c r="B27" s="333"/>
      <c r="C27" s="334"/>
      <c r="D27" s="334"/>
      <c r="E27" s="334"/>
      <c r="F27" s="334"/>
      <c r="G27" s="334"/>
      <c r="H27" s="334"/>
      <c r="I27" s="334"/>
      <c r="J27" s="335"/>
    </row>
    <row r="28" spans="2:10">
      <c r="B28" s="333"/>
      <c r="C28" s="334"/>
      <c r="D28" s="334"/>
      <c r="E28" s="334"/>
      <c r="F28" s="334"/>
      <c r="G28" s="334"/>
      <c r="H28" s="334"/>
      <c r="I28" s="334"/>
      <c r="J28" s="335"/>
    </row>
    <row r="29" spans="2:10">
      <c r="B29" s="333"/>
      <c r="C29" s="334"/>
      <c r="D29" s="334"/>
      <c r="E29" s="334"/>
      <c r="F29" s="334"/>
      <c r="G29" s="334"/>
      <c r="H29" s="334"/>
      <c r="I29" s="334"/>
      <c r="J29" s="335"/>
    </row>
    <row r="30" spans="2:10" ht="15.75" thickBot="1">
      <c r="B30" s="336"/>
      <c r="C30" s="337"/>
      <c r="D30" s="337"/>
      <c r="E30" s="337"/>
      <c r="F30" s="337"/>
      <c r="G30" s="337"/>
      <c r="H30" s="337"/>
      <c r="I30" s="337"/>
      <c r="J30" s="33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82"/>
  <sheetViews>
    <sheetView zoomScale="70" zoomScaleNormal="70" workbookViewId="0">
      <selection activeCell="J2" sqref="J2"/>
    </sheetView>
  </sheetViews>
  <sheetFormatPr defaultColWidth="10.42578125" defaultRowHeight="14.25"/>
  <cols>
    <col min="1" max="1" width="53.28515625" style="304" customWidth="1"/>
    <col min="2" max="2" width="15.42578125" style="305" customWidth="1"/>
    <col min="3" max="3" width="72.140625" style="272" customWidth="1"/>
    <col min="4" max="4" width="24.140625" style="305" customWidth="1"/>
    <col min="5" max="5" width="55.85546875" style="272" customWidth="1"/>
    <col min="6" max="6" width="4.7109375" style="272" customWidth="1"/>
    <col min="7" max="16384" width="10.42578125" style="272"/>
  </cols>
  <sheetData>
    <row r="1" spans="1:8" ht="80.099999999999994" customHeight="1">
      <c r="A1" s="270"/>
      <c r="B1" s="339" t="s">
        <v>26</v>
      </c>
      <c r="C1" s="339"/>
      <c r="D1" s="339"/>
      <c r="E1" s="270"/>
      <c r="F1" s="271"/>
      <c r="G1" s="271"/>
      <c r="H1" s="271"/>
    </row>
    <row r="2" spans="1:8" ht="54.75" customHeight="1">
      <c r="A2" s="273" t="s">
        <v>27</v>
      </c>
      <c r="B2" s="340" t="s">
        <v>28</v>
      </c>
      <c r="C2" s="341"/>
      <c r="D2" s="274" t="s">
        <v>29</v>
      </c>
      <c r="E2" s="275" t="s">
        <v>5</v>
      </c>
    </row>
    <row r="3" spans="1:8" ht="16.7" customHeight="1">
      <c r="A3" s="276"/>
      <c r="B3" s="277"/>
      <c r="C3" s="277"/>
      <c r="D3" s="278"/>
      <c r="E3" s="277"/>
    </row>
    <row r="4" spans="1:8" ht="54.75" customHeight="1">
      <c r="A4" s="273" t="s">
        <v>30</v>
      </c>
      <c r="B4" s="342" t="s">
        <v>2</v>
      </c>
      <c r="C4" s="343"/>
      <c r="D4" s="343"/>
      <c r="E4" s="343"/>
    </row>
    <row r="5" spans="1:8" ht="13.35" customHeight="1">
      <c r="A5" s="279"/>
      <c r="B5" s="280"/>
      <c r="D5" s="278"/>
      <c r="E5" s="278"/>
    </row>
    <row r="6" spans="1:8" ht="21" customHeight="1">
      <c r="A6" s="344" t="s">
        <v>31</v>
      </c>
      <c r="B6" s="345" t="s">
        <v>32</v>
      </c>
      <c r="C6" s="345"/>
      <c r="D6" s="345" t="s">
        <v>33</v>
      </c>
      <c r="E6" s="345"/>
    </row>
    <row r="7" spans="1:8" ht="115.5" customHeight="1">
      <c r="A7" s="344"/>
      <c r="B7" s="346" t="s">
        <v>34</v>
      </c>
      <c r="C7" s="347"/>
      <c r="D7" s="348" t="s">
        <v>35</v>
      </c>
      <c r="E7" s="348"/>
    </row>
    <row r="8" spans="1:8" ht="21" customHeight="1">
      <c r="A8" s="279"/>
      <c r="B8" s="280"/>
      <c r="D8" s="278"/>
      <c r="E8" s="278"/>
    </row>
    <row r="9" spans="1:8" ht="20.100000000000001" customHeight="1">
      <c r="A9" s="349" t="s">
        <v>36</v>
      </c>
      <c r="B9" s="349"/>
      <c r="C9" s="349"/>
      <c r="D9" s="349"/>
      <c r="E9" s="349"/>
    </row>
    <row r="10" spans="1:8" ht="20.100000000000001" customHeight="1">
      <c r="A10" s="281" t="s">
        <v>37</v>
      </c>
      <c r="B10" s="281" t="s">
        <v>38</v>
      </c>
      <c r="C10" s="281" t="s">
        <v>39</v>
      </c>
      <c r="D10" s="281" t="s">
        <v>40</v>
      </c>
      <c r="E10" s="281" t="s">
        <v>41</v>
      </c>
    </row>
    <row r="11" spans="1:8" s="285" customFormat="1" ht="118.5" customHeight="1">
      <c r="A11" s="350" t="s">
        <v>42</v>
      </c>
      <c r="B11" s="282">
        <v>1</v>
      </c>
      <c r="C11" s="283" t="s">
        <v>43</v>
      </c>
      <c r="D11" s="284">
        <v>1</v>
      </c>
      <c r="E11" s="283" t="s">
        <v>44</v>
      </c>
    </row>
    <row r="12" spans="1:8" s="285" customFormat="1" ht="113.25" customHeight="1">
      <c r="A12" s="350"/>
      <c r="B12" s="282">
        <v>2</v>
      </c>
      <c r="C12" s="283" t="s">
        <v>45</v>
      </c>
      <c r="D12" s="284"/>
      <c r="E12" s="283"/>
    </row>
    <row r="13" spans="1:8" ht="80.099999999999994" customHeight="1">
      <c r="A13" s="354" t="s">
        <v>46</v>
      </c>
      <c r="B13" s="286">
        <v>3</v>
      </c>
      <c r="C13" s="287" t="s">
        <v>47</v>
      </c>
      <c r="D13" s="286">
        <v>2</v>
      </c>
      <c r="E13" s="287" t="s">
        <v>48</v>
      </c>
    </row>
    <row r="14" spans="1:8" ht="80.099999999999994" customHeight="1">
      <c r="A14" s="354"/>
      <c r="B14" s="286">
        <v>4</v>
      </c>
      <c r="C14" s="287" t="s">
        <v>49</v>
      </c>
      <c r="D14" s="286"/>
      <c r="E14" s="287"/>
    </row>
    <row r="15" spans="1:8" ht="80.099999999999994" customHeight="1">
      <c r="A15" s="354"/>
      <c r="B15" s="286">
        <v>5</v>
      </c>
      <c r="C15" s="287" t="s">
        <v>50</v>
      </c>
      <c r="D15" s="286"/>
      <c r="E15" s="287"/>
    </row>
    <row r="16" spans="1:8" ht="80.099999999999994" customHeight="1">
      <c r="A16" s="351" t="s">
        <v>51</v>
      </c>
      <c r="B16" s="286">
        <v>6</v>
      </c>
      <c r="C16" s="287" t="s">
        <v>52</v>
      </c>
      <c r="D16" s="286">
        <v>3</v>
      </c>
      <c r="E16" s="283" t="s">
        <v>53</v>
      </c>
    </row>
    <row r="17" spans="1:10" ht="80.099999999999994" customHeight="1">
      <c r="A17" s="351"/>
      <c r="B17" s="286">
        <v>7</v>
      </c>
      <c r="C17" s="287" t="s">
        <v>54</v>
      </c>
      <c r="D17" s="286">
        <v>4</v>
      </c>
      <c r="E17" s="283" t="s">
        <v>55</v>
      </c>
    </row>
    <row r="18" spans="1:10" ht="80.099999999999994" customHeight="1">
      <c r="A18" s="351"/>
      <c r="B18" s="286">
        <v>8</v>
      </c>
      <c r="C18" s="287" t="s">
        <v>56</v>
      </c>
      <c r="D18" s="286"/>
      <c r="E18" s="288"/>
    </row>
    <row r="19" spans="1:10" ht="80.099999999999994" customHeight="1">
      <c r="A19" s="351"/>
      <c r="B19" s="286">
        <v>9</v>
      </c>
      <c r="C19" s="287" t="s">
        <v>57</v>
      </c>
      <c r="D19" s="286"/>
      <c r="E19" s="287"/>
    </row>
    <row r="20" spans="1:10" ht="80.099999999999994" customHeight="1">
      <c r="A20" s="351"/>
      <c r="B20" s="286">
        <v>10</v>
      </c>
      <c r="C20" s="287" t="s">
        <v>58</v>
      </c>
      <c r="D20" s="286"/>
      <c r="E20" s="283"/>
      <c r="J20" s="289"/>
    </row>
    <row r="21" spans="1:10" ht="80.099999999999994" customHeight="1">
      <c r="A21" s="351"/>
      <c r="B21" s="286">
        <v>11</v>
      </c>
      <c r="C21" s="287" t="s">
        <v>59</v>
      </c>
      <c r="D21" s="286"/>
      <c r="E21" s="287"/>
      <c r="J21" s="289"/>
    </row>
    <row r="22" spans="1:10" ht="80.099999999999994" customHeight="1">
      <c r="A22" s="351"/>
      <c r="B22" s="286">
        <v>12</v>
      </c>
      <c r="C22" s="287" t="s">
        <v>60</v>
      </c>
      <c r="D22" s="286"/>
      <c r="E22" s="287"/>
      <c r="J22" s="289"/>
    </row>
    <row r="23" spans="1:10" ht="80.099999999999994" customHeight="1">
      <c r="A23" s="351" t="s">
        <v>61</v>
      </c>
      <c r="B23" s="286">
        <v>13</v>
      </c>
      <c r="C23" s="283" t="s">
        <v>62</v>
      </c>
      <c r="D23" s="282">
        <v>5</v>
      </c>
      <c r="E23" s="283" t="s">
        <v>63</v>
      </c>
    </row>
    <row r="24" spans="1:10" ht="80.099999999999994" customHeight="1">
      <c r="A24" s="351"/>
      <c r="B24" s="286">
        <v>14</v>
      </c>
      <c r="C24" s="283" t="s">
        <v>64</v>
      </c>
      <c r="D24" s="282">
        <v>6</v>
      </c>
      <c r="E24" s="283" t="s">
        <v>65</v>
      </c>
    </row>
    <row r="25" spans="1:10" ht="80.099999999999994" customHeight="1">
      <c r="A25" s="351"/>
      <c r="B25" s="286">
        <v>15</v>
      </c>
      <c r="C25" s="283" t="s">
        <v>66</v>
      </c>
      <c r="D25" s="282">
        <v>7</v>
      </c>
      <c r="E25" s="283" t="s">
        <v>67</v>
      </c>
    </row>
    <row r="26" spans="1:10" ht="80.099999999999994" customHeight="1">
      <c r="A26" s="351"/>
      <c r="B26" s="286">
        <v>16</v>
      </c>
      <c r="C26" s="283" t="s">
        <v>68</v>
      </c>
      <c r="D26" s="282"/>
      <c r="E26" s="283"/>
    </row>
    <row r="27" spans="1:10" ht="174.6" customHeight="1">
      <c r="A27" s="290" t="s">
        <v>69</v>
      </c>
      <c r="B27" s="286">
        <v>17</v>
      </c>
      <c r="C27" s="283" t="s">
        <v>70</v>
      </c>
      <c r="D27" s="282">
        <v>8</v>
      </c>
      <c r="E27" s="283" t="s">
        <v>71</v>
      </c>
    </row>
    <row r="28" spans="1:10" ht="48.75" customHeight="1">
      <c r="A28" s="351" t="s">
        <v>72</v>
      </c>
      <c r="B28" s="286">
        <v>18</v>
      </c>
      <c r="C28" s="291" t="s">
        <v>73</v>
      </c>
      <c r="D28" s="286"/>
      <c r="E28" s="287"/>
    </row>
    <row r="29" spans="1:10" ht="87" customHeight="1">
      <c r="A29" s="351"/>
      <c r="B29" s="286">
        <v>19</v>
      </c>
      <c r="C29" s="291" t="s">
        <v>74</v>
      </c>
      <c r="D29" s="286"/>
      <c r="E29" s="287"/>
    </row>
    <row r="30" spans="1:10" ht="20.100000000000001" customHeight="1">
      <c r="A30" s="349" t="s">
        <v>75</v>
      </c>
      <c r="B30" s="349"/>
      <c r="C30" s="349"/>
      <c r="D30" s="349"/>
      <c r="E30" s="349"/>
    </row>
    <row r="31" spans="1:10" ht="20.100000000000001" customHeight="1">
      <c r="A31" s="281" t="s">
        <v>37</v>
      </c>
      <c r="B31" s="281" t="s">
        <v>38</v>
      </c>
      <c r="C31" s="281" t="s">
        <v>76</v>
      </c>
      <c r="D31" s="281" t="s">
        <v>40</v>
      </c>
      <c r="E31" s="281" t="s">
        <v>77</v>
      </c>
    </row>
    <row r="32" spans="1:10" ht="98.45" customHeight="1">
      <c r="A32" s="351" t="s">
        <v>78</v>
      </c>
      <c r="B32" s="282">
        <v>1</v>
      </c>
      <c r="C32" s="283" t="s">
        <v>79</v>
      </c>
      <c r="D32" s="282">
        <v>1</v>
      </c>
      <c r="E32" s="283" t="s">
        <v>80</v>
      </c>
    </row>
    <row r="33" spans="1:5" ht="81" customHeight="1">
      <c r="A33" s="351"/>
      <c r="B33" s="282">
        <v>2</v>
      </c>
      <c r="C33" s="283" t="s">
        <v>81</v>
      </c>
      <c r="D33" s="282">
        <v>2</v>
      </c>
      <c r="E33" s="283" t="s">
        <v>82</v>
      </c>
    </row>
    <row r="34" spans="1:5" ht="92.1" customHeight="1">
      <c r="A34" s="351"/>
      <c r="B34" s="282"/>
      <c r="C34" s="283"/>
      <c r="D34" s="282">
        <v>3</v>
      </c>
      <c r="E34" s="283" t="s">
        <v>83</v>
      </c>
    </row>
    <row r="35" spans="1:5" ht="68.25" customHeight="1">
      <c r="A35" s="351"/>
      <c r="B35" s="282"/>
      <c r="C35" s="283"/>
      <c r="D35" s="282">
        <v>4</v>
      </c>
      <c r="E35" s="283" t="s">
        <v>84</v>
      </c>
    </row>
    <row r="36" spans="1:5" ht="68.25" customHeight="1">
      <c r="A36" s="351"/>
      <c r="B36" s="282"/>
      <c r="C36" s="285"/>
      <c r="D36" s="282">
        <v>5</v>
      </c>
      <c r="E36" s="283" t="s">
        <v>85</v>
      </c>
    </row>
    <row r="37" spans="1:5" ht="41.45" customHeight="1">
      <c r="A37" s="351"/>
      <c r="B37" s="282"/>
      <c r="C37" s="291"/>
      <c r="D37" s="282">
        <v>6</v>
      </c>
      <c r="E37" s="283" t="s">
        <v>86</v>
      </c>
    </row>
    <row r="38" spans="1:5" ht="49.5" customHeight="1">
      <c r="A38" s="351"/>
      <c r="B38" s="282"/>
      <c r="C38" s="291"/>
      <c r="D38" s="282">
        <v>7</v>
      </c>
      <c r="E38" s="291" t="s">
        <v>87</v>
      </c>
    </row>
    <row r="39" spans="1:5" ht="49.5" customHeight="1">
      <c r="A39" s="351" t="s">
        <v>88</v>
      </c>
      <c r="B39" s="282">
        <v>3</v>
      </c>
      <c r="C39" s="291" t="s">
        <v>89</v>
      </c>
      <c r="D39" s="282">
        <v>8</v>
      </c>
      <c r="E39" s="291" t="s">
        <v>90</v>
      </c>
    </row>
    <row r="40" spans="1:5" ht="49.5" customHeight="1">
      <c r="A40" s="351"/>
      <c r="B40" s="282"/>
      <c r="C40" s="291"/>
      <c r="D40" s="282">
        <v>9</v>
      </c>
      <c r="E40" s="291" t="s">
        <v>91</v>
      </c>
    </row>
    <row r="41" spans="1:5" s="292" customFormat="1" ht="68.25" customHeight="1">
      <c r="A41" s="351"/>
      <c r="B41" s="282"/>
      <c r="C41" s="291"/>
      <c r="D41" s="282">
        <v>10</v>
      </c>
      <c r="E41" s="291" t="s">
        <v>92</v>
      </c>
    </row>
    <row r="42" spans="1:5" s="292" customFormat="1" ht="78.75" customHeight="1">
      <c r="A42" s="351"/>
      <c r="B42" s="282"/>
      <c r="C42" s="293"/>
      <c r="D42" s="282">
        <v>11</v>
      </c>
      <c r="E42" s="291" t="s">
        <v>93</v>
      </c>
    </row>
    <row r="43" spans="1:5" s="292" customFormat="1" ht="42.75">
      <c r="A43" s="351" t="s">
        <v>94</v>
      </c>
      <c r="B43" s="282">
        <v>4</v>
      </c>
      <c r="C43" s="283" t="s">
        <v>95</v>
      </c>
      <c r="D43" s="282">
        <v>12</v>
      </c>
      <c r="E43" s="294" t="s">
        <v>96</v>
      </c>
    </row>
    <row r="44" spans="1:5" s="292" customFormat="1" ht="55.5" customHeight="1">
      <c r="A44" s="351"/>
      <c r="B44" s="282">
        <v>5</v>
      </c>
      <c r="C44" s="283" t="s">
        <v>97</v>
      </c>
      <c r="D44" s="282"/>
      <c r="E44" s="283"/>
    </row>
    <row r="45" spans="1:5" s="292" customFormat="1" ht="42.75">
      <c r="A45" s="351"/>
      <c r="B45" s="282">
        <v>6</v>
      </c>
      <c r="C45" s="283" t="s">
        <v>98</v>
      </c>
      <c r="D45" s="282">
        <v>13</v>
      </c>
      <c r="E45" s="283" t="s">
        <v>99</v>
      </c>
    </row>
    <row r="46" spans="1:5" s="292" customFormat="1" ht="61.5" customHeight="1">
      <c r="A46" s="351"/>
      <c r="B46" s="282">
        <v>7</v>
      </c>
      <c r="C46" s="283" t="s">
        <v>100</v>
      </c>
      <c r="D46" s="282">
        <v>14</v>
      </c>
      <c r="E46" s="283" t="s">
        <v>101</v>
      </c>
    </row>
    <row r="47" spans="1:5" ht="71.25" customHeight="1">
      <c r="A47" s="351"/>
      <c r="B47" s="282">
        <v>8</v>
      </c>
      <c r="C47" s="294" t="s">
        <v>102</v>
      </c>
      <c r="D47" s="282">
        <v>15</v>
      </c>
      <c r="E47" s="283" t="s">
        <v>103</v>
      </c>
    </row>
    <row r="48" spans="1:5" ht="105" customHeight="1">
      <c r="A48" s="351"/>
      <c r="B48" s="282">
        <v>9</v>
      </c>
      <c r="C48" s="283" t="s">
        <v>104</v>
      </c>
      <c r="D48" s="282">
        <v>16</v>
      </c>
      <c r="E48" s="283" t="s">
        <v>105</v>
      </c>
    </row>
    <row r="49" spans="1:5" ht="75.599999999999994" customHeight="1">
      <c r="A49" s="351" t="s">
        <v>106</v>
      </c>
      <c r="B49" s="282">
        <v>10</v>
      </c>
      <c r="C49" s="283" t="s">
        <v>107</v>
      </c>
      <c r="D49" s="282">
        <v>17</v>
      </c>
      <c r="E49" s="283" t="s">
        <v>108</v>
      </c>
    </row>
    <row r="50" spans="1:5" ht="62.45" customHeight="1">
      <c r="A50" s="351"/>
      <c r="B50" s="282">
        <v>11</v>
      </c>
      <c r="C50" s="283" t="s">
        <v>109</v>
      </c>
      <c r="D50" s="284">
        <v>18</v>
      </c>
      <c r="E50" s="283" t="s">
        <v>110</v>
      </c>
    </row>
    <row r="51" spans="1:5" ht="28.5">
      <c r="A51" s="351"/>
      <c r="B51" s="282">
        <v>12</v>
      </c>
      <c r="C51" s="283" t="s">
        <v>111</v>
      </c>
      <c r="D51" s="284">
        <v>19</v>
      </c>
      <c r="E51" s="283" t="s">
        <v>112</v>
      </c>
    </row>
    <row r="52" spans="1:5" ht="57">
      <c r="A52" s="351" t="s">
        <v>113</v>
      </c>
      <c r="B52" s="282">
        <v>13</v>
      </c>
      <c r="C52" s="283" t="s">
        <v>114</v>
      </c>
      <c r="D52" s="284">
        <v>20</v>
      </c>
      <c r="E52" s="294" t="s">
        <v>115</v>
      </c>
    </row>
    <row r="53" spans="1:5" ht="28.5">
      <c r="A53" s="351"/>
      <c r="B53" s="282">
        <v>14</v>
      </c>
      <c r="C53" s="283" t="s">
        <v>116</v>
      </c>
      <c r="D53" s="284">
        <v>21</v>
      </c>
      <c r="E53" s="294" t="s">
        <v>117</v>
      </c>
    </row>
    <row r="54" spans="1:5" ht="71.25">
      <c r="A54" s="351"/>
      <c r="B54" s="282">
        <v>15</v>
      </c>
      <c r="C54" s="283" t="s">
        <v>118</v>
      </c>
      <c r="D54" s="284"/>
      <c r="E54" s="294"/>
    </row>
    <row r="55" spans="1:5" ht="28.5">
      <c r="A55" s="351"/>
      <c r="B55" s="282">
        <v>16</v>
      </c>
      <c r="C55" s="283" t="s">
        <v>119</v>
      </c>
      <c r="D55" s="284"/>
      <c r="E55" s="294"/>
    </row>
    <row r="56" spans="1:5">
      <c r="A56" s="351"/>
      <c r="B56" s="282">
        <v>17</v>
      </c>
      <c r="C56" s="283" t="s">
        <v>120</v>
      </c>
      <c r="D56" s="284"/>
      <c r="E56" s="294"/>
    </row>
    <row r="57" spans="1:5" ht="28.5">
      <c r="A57" s="351"/>
      <c r="B57" s="282">
        <v>18</v>
      </c>
      <c r="C57" s="283" t="s">
        <v>121</v>
      </c>
      <c r="D57" s="284"/>
      <c r="E57" s="294"/>
    </row>
    <row r="58" spans="1:5">
      <c r="A58" s="351"/>
      <c r="B58" s="282">
        <v>19</v>
      </c>
      <c r="C58" s="283" t="s">
        <v>122</v>
      </c>
      <c r="D58" s="284"/>
      <c r="E58" s="294"/>
    </row>
    <row r="59" spans="1:5" ht="28.5">
      <c r="A59" s="351"/>
      <c r="B59" s="282">
        <v>20</v>
      </c>
      <c r="C59" s="283" t="s">
        <v>123</v>
      </c>
      <c r="D59" s="284"/>
      <c r="E59" s="294"/>
    </row>
    <row r="60" spans="1:5" ht="28.5">
      <c r="A60" s="351"/>
      <c r="B60" s="282">
        <v>21</v>
      </c>
      <c r="C60" s="283" t="s">
        <v>124</v>
      </c>
      <c r="D60" s="284"/>
      <c r="E60" s="294"/>
    </row>
    <row r="61" spans="1:5">
      <c r="A61" s="351"/>
      <c r="B61" s="282">
        <v>22</v>
      </c>
      <c r="C61" s="283" t="s">
        <v>125</v>
      </c>
      <c r="D61" s="284"/>
      <c r="E61" s="295"/>
    </row>
    <row r="62" spans="1:5" ht="42.75">
      <c r="A62" s="351" t="s">
        <v>126</v>
      </c>
      <c r="B62" s="282">
        <v>23</v>
      </c>
      <c r="C62" s="283" t="s">
        <v>127</v>
      </c>
      <c r="D62" s="284">
        <v>22</v>
      </c>
      <c r="E62" s="294" t="s">
        <v>128</v>
      </c>
    </row>
    <row r="63" spans="1:5" ht="42.75">
      <c r="A63" s="351"/>
      <c r="B63" s="282">
        <v>24</v>
      </c>
      <c r="C63" s="283" t="s">
        <v>129</v>
      </c>
      <c r="D63" s="284">
        <v>23</v>
      </c>
      <c r="E63" s="283" t="s">
        <v>130</v>
      </c>
    </row>
    <row r="64" spans="1:5">
      <c r="A64" s="351"/>
      <c r="B64" s="282">
        <v>25</v>
      </c>
      <c r="C64" s="283" t="s">
        <v>131</v>
      </c>
      <c r="D64" s="284"/>
      <c r="E64" s="294"/>
    </row>
    <row r="65" spans="1:10" ht="42.75">
      <c r="A65" s="352" t="s">
        <v>132</v>
      </c>
      <c r="B65" s="282">
        <v>26</v>
      </c>
      <c r="C65" s="283" t="s">
        <v>133</v>
      </c>
      <c r="D65" s="284">
        <v>24</v>
      </c>
      <c r="E65" s="294" t="s">
        <v>134</v>
      </c>
    </row>
    <row r="66" spans="1:10" ht="45" customHeight="1">
      <c r="A66" s="355"/>
      <c r="B66" s="282"/>
      <c r="C66" s="283"/>
      <c r="D66" s="284"/>
      <c r="E66" s="284"/>
    </row>
    <row r="67" spans="1:10" ht="77.099999999999994" customHeight="1">
      <c r="A67" s="351" t="s">
        <v>135</v>
      </c>
      <c r="B67" s="282">
        <v>27</v>
      </c>
      <c r="C67" s="283" t="s">
        <v>136</v>
      </c>
      <c r="D67" s="284">
        <v>25</v>
      </c>
      <c r="E67" s="283" t="s">
        <v>137</v>
      </c>
    </row>
    <row r="68" spans="1:10" ht="15.95" customHeight="1">
      <c r="A68" s="351"/>
      <c r="B68" s="282"/>
      <c r="C68" s="283"/>
      <c r="D68" s="284">
        <v>26</v>
      </c>
      <c r="E68" s="283" t="s">
        <v>138</v>
      </c>
    </row>
    <row r="69" spans="1:10" ht="50.1" customHeight="1">
      <c r="A69" s="351" t="s">
        <v>139</v>
      </c>
      <c r="B69" s="282">
        <v>28</v>
      </c>
      <c r="C69" s="294" t="s">
        <v>140</v>
      </c>
      <c r="D69" s="284">
        <v>27</v>
      </c>
      <c r="E69" s="294" t="s">
        <v>141</v>
      </c>
    </row>
    <row r="70" spans="1:10" ht="50.1" customHeight="1">
      <c r="A70" s="351"/>
      <c r="B70" s="282">
        <v>29</v>
      </c>
      <c r="C70" s="294" t="s">
        <v>142</v>
      </c>
      <c r="D70" s="284">
        <v>28</v>
      </c>
      <c r="E70" s="294" t="s">
        <v>143</v>
      </c>
    </row>
    <row r="71" spans="1:10" ht="50.1" customHeight="1">
      <c r="A71" s="351"/>
      <c r="B71" s="282"/>
      <c r="C71" s="285"/>
      <c r="D71" s="284">
        <v>29</v>
      </c>
      <c r="E71" s="294" t="s">
        <v>144</v>
      </c>
    </row>
    <row r="72" spans="1:10" ht="50.1" customHeight="1">
      <c r="A72" s="351"/>
      <c r="B72" s="282"/>
      <c r="C72" s="296"/>
      <c r="D72" s="284">
        <v>30</v>
      </c>
      <c r="E72" s="294" t="s">
        <v>145</v>
      </c>
    </row>
    <row r="73" spans="1:10" ht="50.1" customHeight="1">
      <c r="A73" s="351"/>
      <c r="B73" s="282"/>
      <c r="C73" s="294"/>
      <c r="D73" s="284">
        <v>31</v>
      </c>
      <c r="E73" s="294" t="s">
        <v>146</v>
      </c>
    </row>
    <row r="74" spans="1:10" ht="50.1" customHeight="1">
      <c r="A74" s="351"/>
      <c r="B74" s="282"/>
      <c r="C74" s="294"/>
      <c r="D74" s="284">
        <v>32</v>
      </c>
      <c r="E74" s="294" t="s">
        <v>147</v>
      </c>
    </row>
    <row r="75" spans="1:10" ht="50.1" customHeight="1">
      <c r="A75" s="351"/>
      <c r="B75" s="282"/>
      <c r="C75" s="294"/>
      <c r="D75" s="284">
        <v>33</v>
      </c>
      <c r="E75" s="296" t="s">
        <v>148</v>
      </c>
    </row>
    <row r="76" spans="1:10" ht="39.950000000000003" customHeight="1">
      <c r="A76" s="351"/>
      <c r="B76" s="282"/>
      <c r="C76" s="284"/>
      <c r="D76" s="284">
        <v>34</v>
      </c>
      <c r="E76" s="294" t="s">
        <v>149</v>
      </c>
    </row>
    <row r="77" spans="1:10" ht="39.950000000000003" customHeight="1">
      <c r="A77" s="352" t="s">
        <v>150</v>
      </c>
      <c r="B77" s="282">
        <v>30</v>
      </c>
      <c r="C77" s="283" t="s">
        <v>151</v>
      </c>
      <c r="D77" s="284">
        <v>35</v>
      </c>
      <c r="E77" s="283" t="s">
        <v>152</v>
      </c>
    </row>
    <row r="78" spans="1:10" ht="72" customHeight="1">
      <c r="A78" s="353"/>
      <c r="B78" s="282">
        <v>31</v>
      </c>
      <c r="C78" s="283" t="s">
        <v>153</v>
      </c>
      <c r="D78" s="284">
        <v>36</v>
      </c>
      <c r="E78" s="283" t="s">
        <v>154</v>
      </c>
    </row>
    <row r="79" spans="1:10" ht="72" customHeight="1">
      <c r="A79" s="353"/>
      <c r="B79" s="282">
        <v>32</v>
      </c>
      <c r="C79" s="283" t="s">
        <v>155</v>
      </c>
      <c r="D79" s="297">
        <v>37</v>
      </c>
      <c r="E79" s="283" t="s">
        <v>156</v>
      </c>
    </row>
    <row r="80" spans="1:10" ht="72" customHeight="1">
      <c r="A80" s="353"/>
      <c r="B80" s="282">
        <v>33</v>
      </c>
      <c r="C80" s="283" t="s">
        <v>157</v>
      </c>
      <c r="D80" s="297">
        <v>38</v>
      </c>
      <c r="E80" s="283" t="s">
        <v>158</v>
      </c>
      <c r="J80" s="272" t="s">
        <v>35</v>
      </c>
    </row>
    <row r="81" spans="1:5" ht="72" customHeight="1">
      <c r="A81" s="353"/>
      <c r="B81" s="298">
        <v>34</v>
      </c>
      <c r="C81" s="299" t="s">
        <v>159</v>
      </c>
      <c r="D81" s="300">
        <v>39</v>
      </c>
      <c r="E81" s="299" t="s">
        <v>160</v>
      </c>
    </row>
    <row r="82" spans="1:5" ht="72" customHeight="1">
      <c r="A82" s="301"/>
      <c r="B82" s="302"/>
      <c r="C82" s="303"/>
      <c r="D82" s="302"/>
      <c r="E82" s="303"/>
    </row>
  </sheetData>
  <mergeCells count="25">
    <mergeCell ref="A52:A61"/>
    <mergeCell ref="A9:E9"/>
    <mergeCell ref="A11:A12"/>
    <mergeCell ref="A67:A68"/>
    <mergeCell ref="A69:A76"/>
    <mergeCell ref="A77:A81"/>
    <mergeCell ref="A13:A15"/>
    <mergeCell ref="A16:A22"/>
    <mergeCell ref="A23:A26"/>
    <mergeCell ref="A28:A29"/>
    <mergeCell ref="A30:E30"/>
    <mergeCell ref="A62:A64"/>
    <mergeCell ref="A65:A66"/>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3"/>
  <sheetViews>
    <sheetView zoomScale="90" zoomScaleNormal="90" workbookViewId="0">
      <selection activeCell="E9" sqref="E9"/>
    </sheetView>
  </sheetViews>
  <sheetFormatPr defaultColWidth="10.42578125" defaultRowHeight="126.75" customHeight="1"/>
  <cols>
    <col min="1" max="1" width="60.85546875" style="321" customWidth="1"/>
    <col min="2" max="2" width="15.85546875" style="322" customWidth="1"/>
    <col min="3" max="5" width="15.85546875" style="323" customWidth="1"/>
    <col min="6" max="6" width="40.85546875" style="321" customWidth="1"/>
    <col min="7" max="7" width="2.7109375" style="307" customWidth="1"/>
    <col min="8" max="16384" width="10.42578125" style="307"/>
  </cols>
  <sheetData>
    <row r="1" spans="1:6" ht="80.25" customHeight="1">
      <c r="A1" s="306"/>
      <c r="B1" s="357" t="s">
        <v>161</v>
      </c>
      <c r="C1" s="357"/>
      <c r="D1" s="357"/>
      <c r="E1" s="357"/>
      <c r="F1" s="306"/>
    </row>
    <row r="2" spans="1:6" ht="39" customHeight="1">
      <c r="A2" s="356" t="s">
        <v>162</v>
      </c>
      <c r="B2" s="356"/>
      <c r="C2" s="356"/>
      <c r="D2" s="356"/>
      <c r="E2" s="356"/>
      <c r="F2" s="356"/>
    </row>
    <row r="3" spans="1:6" ht="39" customHeight="1">
      <c r="A3" s="358" t="s">
        <v>163</v>
      </c>
      <c r="B3" s="359" t="s">
        <v>164</v>
      </c>
      <c r="C3" s="359"/>
      <c r="D3" s="359"/>
      <c r="E3" s="359"/>
      <c r="F3" s="308" t="s">
        <v>165</v>
      </c>
    </row>
    <row r="4" spans="1:6" ht="39" customHeight="1">
      <c r="A4" s="358"/>
      <c r="B4" s="309" t="s">
        <v>166</v>
      </c>
      <c r="C4" s="309" t="s">
        <v>167</v>
      </c>
      <c r="D4" s="309" t="s">
        <v>168</v>
      </c>
      <c r="E4" s="309" t="s">
        <v>169</v>
      </c>
      <c r="F4" s="310"/>
    </row>
    <row r="5" spans="1:6" ht="51" customHeight="1">
      <c r="A5" s="311" t="s">
        <v>170</v>
      </c>
      <c r="B5" s="312"/>
      <c r="C5" s="313"/>
      <c r="D5" s="313">
        <v>8.9</v>
      </c>
      <c r="E5" s="313">
        <v>13.16</v>
      </c>
      <c r="F5" s="314" t="s">
        <v>171</v>
      </c>
    </row>
    <row r="6" spans="1:6" ht="51" customHeight="1">
      <c r="A6" s="315" t="s">
        <v>172</v>
      </c>
      <c r="B6" s="312"/>
      <c r="C6" s="313"/>
      <c r="D6" s="313">
        <v>11</v>
      </c>
      <c r="E6" s="313" t="s">
        <v>173</v>
      </c>
      <c r="F6" s="314" t="s">
        <v>171</v>
      </c>
    </row>
    <row r="7" spans="1:6" ht="51" customHeight="1">
      <c r="A7" s="315" t="s">
        <v>174</v>
      </c>
      <c r="B7" s="316"/>
      <c r="C7" s="317"/>
      <c r="D7" s="317">
        <v>1</v>
      </c>
      <c r="E7" s="317" t="s">
        <v>175</v>
      </c>
      <c r="F7" s="314" t="s">
        <v>171</v>
      </c>
    </row>
    <row r="8" spans="1:6" ht="51" customHeight="1">
      <c r="A8" s="318" t="s">
        <v>176</v>
      </c>
      <c r="B8" s="316">
        <v>16</v>
      </c>
      <c r="C8" s="317">
        <v>3.4</v>
      </c>
      <c r="D8" s="317" t="s">
        <v>177</v>
      </c>
      <c r="E8" s="317" t="s">
        <v>178</v>
      </c>
      <c r="F8" s="314" t="s">
        <v>171</v>
      </c>
    </row>
    <row r="9" spans="1:6" ht="51" customHeight="1">
      <c r="A9" s="318" t="s">
        <v>179</v>
      </c>
      <c r="B9" s="316" t="s">
        <v>180</v>
      </c>
      <c r="C9" s="316">
        <v>7</v>
      </c>
      <c r="D9" s="313" t="s">
        <v>181</v>
      </c>
      <c r="E9" s="313" t="s">
        <v>182</v>
      </c>
      <c r="F9" s="314" t="s">
        <v>171</v>
      </c>
    </row>
    <row r="10" spans="1:6" ht="51" customHeight="1">
      <c r="A10" s="315" t="s">
        <v>183</v>
      </c>
      <c r="B10" s="312"/>
      <c r="C10" s="313"/>
      <c r="D10" s="313" t="s">
        <v>184</v>
      </c>
      <c r="E10" s="313">
        <v>28</v>
      </c>
      <c r="F10" s="314" t="s">
        <v>171</v>
      </c>
    </row>
    <row r="11" spans="1:6" ht="51" customHeight="1">
      <c r="A11" s="319" t="s">
        <v>185</v>
      </c>
      <c r="B11" s="316"/>
      <c r="C11" s="317"/>
      <c r="D11" s="317" t="s">
        <v>186</v>
      </c>
      <c r="E11" s="317">
        <v>20.21</v>
      </c>
      <c r="F11" s="320" t="s">
        <v>171</v>
      </c>
    </row>
    <row r="12" spans="1:6" ht="51" customHeight="1">
      <c r="A12" s="319" t="s">
        <v>187</v>
      </c>
      <c r="B12" s="316"/>
      <c r="C12" s="317"/>
      <c r="D12" s="313" t="s">
        <v>188</v>
      </c>
      <c r="E12" s="317" t="s">
        <v>189</v>
      </c>
      <c r="F12" s="320" t="s">
        <v>171</v>
      </c>
    </row>
    <row r="13" spans="1:6" ht="51" customHeight="1">
      <c r="A13" s="319" t="s">
        <v>190</v>
      </c>
      <c r="B13" s="316">
        <v>2.17</v>
      </c>
      <c r="C13" s="317">
        <v>8</v>
      </c>
      <c r="D13" s="317">
        <v>1</v>
      </c>
      <c r="E13" s="317" t="s">
        <v>191</v>
      </c>
      <c r="F13" s="320" t="s">
        <v>192</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8F3B8D69-FE49-40A2-B499-AA46CB81D9BC}"/>
    <dataValidation allowBlank="1" showInputMessage="1" showErrorMessage="1" prompt="Proponer y escribir en una frase la estrategia para gestionar la debilidad, la oportunidad, la amenaza o la fortaleza.Usar verbo de acción en infinitivo._x000a_" sqref="G1 A3" xr:uid="{7D3FD2B3-5CBE-4E14-B329-4733D39142A5}"/>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A41" sqref="A41"/>
    </sheetView>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9" t="s">
        <v>193</v>
      </c>
      <c r="C2" s="390"/>
      <c r="D2" s="390"/>
      <c r="E2" s="390"/>
      <c r="F2" s="390"/>
      <c r="G2" s="391"/>
    </row>
    <row r="3" spans="2:9" ht="15">
      <c r="B3" s="392" t="s">
        <v>194</v>
      </c>
      <c r="C3" s="393"/>
      <c r="D3" s="394"/>
      <c r="E3" s="394"/>
      <c r="F3" s="394"/>
      <c r="G3" s="395"/>
    </row>
    <row r="4" spans="2:9" ht="88.5" customHeight="1">
      <c r="B4" s="396" t="s">
        <v>195</v>
      </c>
      <c r="C4" s="397"/>
      <c r="D4" s="397"/>
      <c r="E4" s="397"/>
      <c r="F4" s="397"/>
      <c r="G4" s="398"/>
    </row>
    <row r="5" spans="2:9" ht="15">
      <c r="B5" s="130"/>
      <c r="C5" s="131"/>
      <c r="D5" s="132"/>
      <c r="E5" s="133"/>
      <c r="F5" s="133"/>
      <c r="G5" s="133"/>
    </row>
    <row r="6" spans="2:9" ht="16.5" customHeight="1">
      <c r="B6" s="399" t="s">
        <v>196</v>
      </c>
      <c r="C6" s="400"/>
      <c r="D6" s="400"/>
      <c r="E6" s="400"/>
      <c r="F6" s="400"/>
      <c r="G6" s="401"/>
    </row>
    <row r="7" spans="2:9" ht="76.5" customHeight="1">
      <c r="B7" s="399"/>
      <c r="C7" s="400"/>
      <c r="D7" s="400"/>
      <c r="E7" s="400"/>
      <c r="F7" s="400"/>
      <c r="G7" s="401"/>
    </row>
    <row r="8" spans="2:9" ht="15" thickBot="1">
      <c r="B8" s="230"/>
      <c r="C8" s="231"/>
      <c r="D8" s="231"/>
      <c r="E8" s="232"/>
      <c r="F8" s="233"/>
      <c r="G8" s="233"/>
    </row>
    <row r="9" spans="2:9">
      <c r="B9" s="234"/>
      <c r="C9" s="235" t="s">
        <v>197</v>
      </c>
      <c r="D9" s="385" t="s">
        <v>198</v>
      </c>
      <c r="E9" s="386"/>
      <c r="F9" s="387" t="s">
        <v>199</v>
      </c>
      <c r="G9" s="388"/>
    </row>
    <row r="10" spans="2:9" ht="15" customHeight="1">
      <c r="B10" s="236"/>
      <c r="C10" s="136">
        <v>5</v>
      </c>
      <c r="D10" s="404" t="s">
        <v>200</v>
      </c>
      <c r="E10" s="405"/>
      <c r="F10" s="368" t="s">
        <v>201</v>
      </c>
      <c r="G10" s="369"/>
      <c r="H10" s="361"/>
      <c r="I10" s="361"/>
    </row>
    <row r="11" spans="2:9">
      <c r="B11" s="236"/>
      <c r="C11" s="136">
        <v>5</v>
      </c>
      <c r="D11" s="404" t="s">
        <v>202</v>
      </c>
      <c r="E11" s="405"/>
      <c r="F11" s="368" t="s">
        <v>203</v>
      </c>
      <c r="G11" s="369"/>
      <c r="H11" s="361"/>
      <c r="I11" s="361"/>
    </row>
    <row r="12" spans="2:9">
      <c r="B12" s="236"/>
      <c r="C12" s="136">
        <v>5</v>
      </c>
      <c r="D12" s="404" t="s">
        <v>204</v>
      </c>
      <c r="E12" s="405"/>
      <c r="F12" s="368" t="s">
        <v>205</v>
      </c>
      <c r="G12" s="369"/>
      <c r="H12" s="361"/>
      <c r="I12" s="361"/>
    </row>
    <row r="13" spans="2:9" ht="27.75" customHeight="1">
      <c r="B13" s="236"/>
      <c r="C13" s="136">
        <v>5</v>
      </c>
      <c r="D13" s="404" t="s">
        <v>206</v>
      </c>
      <c r="E13" s="405"/>
      <c r="F13" s="368" t="s">
        <v>207</v>
      </c>
      <c r="G13" s="369"/>
      <c r="H13" s="361"/>
      <c r="I13" s="361"/>
    </row>
    <row r="14" spans="2:9">
      <c r="B14" s="236"/>
      <c r="C14" s="136">
        <v>5</v>
      </c>
      <c r="D14" s="404" t="s">
        <v>208</v>
      </c>
      <c r="E14" s="405"/>
      <c r="F14" s="368" t="s">
        <v>209</v>
      </c>
      <c r="G14" s="369"/>
      <c r="H14" s="361"/>
      <c r="I14" s="361"/>
    </row>
    <row r="15" spans="2:9" ht="41.25" customHeight="1">
      <c r="B15" s="236"/>
      <c r="C15" s="136">
        <v>5</v>
      </c>
      <c r="D15" s="404" t="s">
        <v>210</v>
      </c>
      <c r="E15" s="405"/>
      <c r="F15" s="368" t="s">
        <v>211</v>
      </c>
      <c r="G15" s="369"/>
      <c r="H15" s="361"/>
      <c r="I15" s="361"/>
    </row>
    <row r="16" spans="2:9" ht="41.25" customHeight="1">
      <c r="B16" s="236"/>
      <c r="C16" s="136">
        <v>5</v>
      </c>
      <c r="D16" s="402" t="s">
        <v>212</v>
      </c>
      <c r="E16" s="403"/>
      <c r="F16" s="368" t="s">
        <v>213</v>
      </c>
      <c r="G16" s="369"/>
      <c r="H16" s="361"/>
      <c r="I16" s="361"/>
    </row>
    <row r="17" spans="2:9" ht="51.75" customHeight="1">
      <c r="B17" s="236"/>
      <c r="C17" s="136">
        <v>5</v>
      </c>
      <c r="D17" s="403" t="s">
        <v>214</v>
      </c>
      <c r="E17" s="406"/>
      <c r="F17" s="368" t="s">
        <v>215</v>
      </c>
      <c r="G17" s="369"/>
      <c r="H17" s="361"/>
      <c r="I17" s="361"/>
    </row>
    <row r="18" spans="2:9" ht="51.75" customHeight="1">
      <c r="B18" s="236"/>
      <c r="C18" s="136">
        <v>5</v>
      </c>
      <c r="D18" s="402" t="s">
        <v>216</v>
      </c>
      <c r="E18" s="403"/>
      <c r="F18" s="368" t="s">
        <v>217</v>
      </c>
      <c r="G18" s="369"/>
      <c r="H18" s="361"/>
      <c r="I18" s="361"/>
    </row>
    <row r="19" spans="2:9" ht="51.75" customHeight="1">
      <c r="B19" s="236"/>
      <c r="C19" s="136">
        <v>5</v>
      </c>
      <c r="D19" s="137" t="s">
        <v>218</v>
      </c>
      <c r="E19" s="138"/>
      <c r="F19" s="368" t="s">
        <v>219</v>
      </c>
      <c r="G19" s="369"/>
      <c r="H19" s="361"/>
      <c r="I19" s="361"/>
    </row>
    <row r="20" spans="2:9" ht="51.75" customHeight="1">
      <c r="B20" s="236"/>
      <c r="C20" s="136">
        <v>5</v>
      </c>
      <c r="D20" s="137" t="s">
        <v>220</v>
      </c>
      <c r="E20" s="138"/>
      <c r="F20" s="368" t="s">
        <v>221</v>
      </c>
      <c r="G20" s="369"/>
      <c r="H20" s="361"/>
      <c r="I20" s="361"/>
    </row>
    <row r="21" spans="2:9" ht="66.75" customHeight="1">
      <c r="B21" s="236"/>
      <c r="C21" s="136">
        <v>5</v>
      </c>
      <c r="D21" s="402" t="s">
        <v>222</v>
      </c>
      <c r="E21" s="403"/>
      <c r="F21" s="368" t="s">
        <v>223</v>
      </c>
      <c r="G21" s="369"/>
      <c r="H21" s="361"/>
      <c r="I21" s="361"/>
    </row>
    <row r="22" spans="2:9" ht="36" customHeight="1">
      <c r="B22" s="236"/>
      <c r="C22" s="136">
        <v>5</v>
      </c>
      <c r="D22" s="415" t="s">
        <v>224</v>
      </c>
      <c r="E22" s="416"/>
      <c r="F22" s="368" t="s">
        <v>225</v>
      </c>
      <c r="G22" s="369"/>
      <c r="H22" s="367"/>
      <c r="I22" s="367"/>
    </row>
    <row r="23" spans="2:9" ht="26.25" customHeight="1">
      <c r="B23" s="236"/>
      <c r="C23" s="136">
        <v>5</v>
      </c>
      <c r="D23" s="370" t="s">
        <v>226</v>
      </c>
      <c r="E23" s="370"/>
      <c r="F23" s="371" t="s">
        <v>227</v>
      </c>
      <c r="G23" s="369"/>
      <c r="H23" s="361"/>
      <c r="I23" s="361"/>
    </row>
    <row r="24" spans="2:9" ht="26.25" customHeight="1">
      <c r="B24" s="236"/>
      <c r="C24" s="136">
        <v>5</v>
      </c>
      <c r="D24" s="370" t="s">
        <v>228</v>
      </c>
      <c r="E24" s="370"/>
      <c r="F24" s="371" t="s">
        <v>229</v>
      </c>
      <c r="G24" s="369"/>
      <c r="H24" s="361"/>
      <c r="I24" s="361"/>
    </row>
    <row r="25" spans="2:9" ht="26.25" customHeight="1">
      <c r="B25" s="236"/>
      <c r="C25" s="136">
        <v>5</v>
      </c>
      <c r="D25" s="407" t="s">
        <v>230</v>
      </c>
      <c r="E25" s="408"/>
      <c r="F25" s="371" t="s">
        <v>231</v>
      </c>
      <c r="G25" s="369"/>
      <c r="H25" s="361"/>
      <c r="I25" s="361"/>
    </row>
    <row r="26" spans="2:9" ht="27" customHeight="1">
      <c r="B26" s="237"/>
      <c r="C26" s="364" t="s">
        <v>232</v>
      </c>
      <c r="D26" s="365"/>
      <c r="E26" s="365"/>
      <c r="F26" s="365"/>
      <c r="G26" s="366"/>
    </row>
    <row r="27" spans="2:9" ht="27" customHeight="1">
      <c r="B27" s="412" t="s">
        <v>233</v>
      </c>
      <c r="C27" s="413"/>
      <c r="D27" s="413"/>
      <c r="E27" s="413"/>
      <c r="F27" s="413"/>
      <c r="G27" s="414"/>
    </row>
    <row r="28" spans="2:9" ht="10.5" customHeight="1">
      <c r="B28" s="238"/>
      <c r="D28" s="139"/>
      <c r="E28" s="140"/>
      <c r="F28" s="141"/>
      <c r="G28" s="141"/>
    </row>
    <row r="29" spans="2:9">
      <c r="B29" s="238"/>
      <c r="C29" s="239"/>
      <c r="D29" s="409" t="s">
        <v>198</v>
      </c>
      <c r="E29" s="409"/>
      <c r="F29" s="410" t="s">
        <v>199</v>
      </c>
      <c r="G29" s="411"/>
    </row>
    <row r="30" spans="2:9">
      <c r="B30" s="238"/>
      <c r="D30" s="372" t="s">
        <v>200</v>
      </c>
      <c r="E30" s="372"/>
      <c r="F30" s="373" t="s">
        <v>234</v>
      </c>
      <c r="G30" s="374"/>
      <c r="H30" s="361"/>
      <c r="I30" s="361"/>
    </row>
    <row r="31" spans="2:9">
      <c r="B31" s="238"/>
      <c r="D31" s="372" t="s">
        <v>202</v>
      </c>
      <c r="E31" s="372"/>
      <c r="F31" s="373" t="s">
        <v>235</v>
      </c>
      <c r="G31" s="374"/>
      <c r="H31" s="361"/>
      <c r="I31" s="361"/>
    </row>
    <row r="32" spans="2:9">
      <c r="B32" s="238"/>
      <c r="D32" s="372" t="s">
        <v>204</v>
      </c>
      <c r="E32" s="372"/>
      <c r="F32" s="373" t="s">
        <v>236</v>
      </c>
      <c r="G32" s="374"/>
      <c r="H32" s="361"/>
      <c r="I32" s="361"/>
    </row>
    <row r="33" spans="2:9">
      <c r="B33" s="238"/>
      <c r="D33" s="372" t="s">
        <v>206</v>
      </c>
      <c r="E33" s="372"/>
      <c r="F33" s="373" t="s">
        <v>237</v>
      </c>
      <c r="G33" s="374"/>
      <c r="H33" s="361"/>
      <c r="I33" s="361"/>
    </row>
    <row r="34" spans="2:9">
      <c r="B34" s="238"/>
      <c r="D34" s="372" t="s">
        <v>208</v>
      </c>
      <c r="E34" s="372"/>
      <c r="F34" s="373" t="s">
        <v>238</v>
      </c>
      <c r="G34" s="374"/>
      <c r="H34" s="361"/>
      <c r="I34" s="361"/>
    </row>
    <row r="35" spans="2:9" ht="40.9" customHeight="1">
      <c r="B35" s="238"/>
      <c r="D35" s="372" t="s">
        <v>239</v>
      </c>
      <c r="E35" s="372"/>
      <c r="F35" s="373" t="s">
        <v>240</v>
      </c>
      <c r="G35" s="374"/>
      <c r="H35" s="361"/>
      <c r="I35" s="361"/>
    </row>
    <row r="36" spans="2:9" ht="42" customHeight="1">
      <c r="B36" s="134"/>
      <c r="C36" s="135"/>
      <c r="D36" s="372" t="s">
        <v>241</v>
      </c>
      <c r="E36" s="372"/>
      <c r="F36" s="373" t="s">
        <v>242</v>
      </c>
      <c r="G36" s="374"/>
      <c r="H36" s="360"/>
      <c r="I36" s="360"/>
    </row>
    <row r="37" spans="2:9" ht="30.75" customHeight="1">
      <c r="B37" s="134"/>
      <c r="C37" s="135"/>
      <c r="D37" s="372" t="s">
        <v>243</v>
      </c>
      <c r="E37" s="372"/>
      <c r="F37" s="362" t="s">
        <v>244</v>
      </c>
      <c r="G37" s="363"/>
      <c r="H37" s="360"/>
      <c r="I37" s="360"/>
    </row>
    <row r="38" spans="2:9" ht="33" customHeight="1">
      <c r="B38" s="134"/>
      <c r="C38" s="135"/>
      <c r="D38" s="372" t="s">
        <v>245</v>
      </c>
      <c r="E38" s="372"/>
      <c r="F38" s="362" t="s">
        <v>244</v>
      </c>
      <c r="G38" s="363"/>
      <c r="H38" s="360"/>
      <c r="I38" s="360"/>
    </row>
    <row r="39" spans="2:9" ht="30" customHeight="1">
      <c r="B39" s="134"/>
      <c r="C39" s="135"/>
      <c r="D39" s="372" t="s">
        <v>246</v>
      </c>
      <c r="E39" s="372"/>
      <c r="F39" s="362" t="s">
        <v>244</v>
      </c>
      <c r="G39" s="363"/>
      <c r="H39" s="360"/>
      <c r="I39" s="360"/>
    </row>
    <row r="40" spans="2:9" ht="30" customHeight="1">
      <c r="B40" s="134"/>
      <c r="C40" s="135"/>
      <c r="D40" s="372" t="s">
        <v>247</v>
      </c>
      <c r="E40" s="372"/>
      <c r="F40" s="362" t="s">
        <v>244</v>
      </c>
      <c r="G40" s="363"/>
      <c r="H40" s="360"/>
      <c r="I40" s="360"/>
    </row>
    <row r="41" spans="2:9" ht="30" customHeight="1">
      <c r="B41" s="134"/>
      <c r="C41" s="135"/>
      <c r="D41" s="381" t="s">
        <v>248</v>
      </c>
      <c r="E41" s="382"/>
      <c r="F41" s="373" t="s">
        <v>249</v>
      </c>
      <c r="G41" s="374"/>
      <c r="H41" s="360"/>
      <c r="I41" s="360"/>
    </row>
    <row r="42" spans="2:9" ht="35.25" customHeight="1">
      <c r="B42" s="134"/>
      <c r="C42" s="135"/>
      <c r="D42" s="372" t="s">
        <v>250</v>
      </c>
      <c r="E42" s="372"/>
      <c r="F42" s="373" t="s">
        <v>251</v>
      </c>
      <c r="G42" s="374"/>
      <c r="H42" s="360"/>
      <c r="I42" s="360"/>
    </row>
    <row r="43" spans="2:9" ht="31.5" customHeight="1">
      <c r="B43" s="134"/>
      <c r="C43" s="135"/>
      <c r="D43" s="372" t="s">
        <v>243</v>
      </c>
      <c r="E43" s="372"/>
      <c r="F43" s="362" t="s">
        <v>244</v>
      </c>
      <c r="G43" s="363"/>
      <c r="H43" s="360"/>
      <c r="I43" s="360"/>
    </row>
    <row r="44" spans="2:9" ht="35.25" customHeight="1">
      <c r="B44" s="134"/>
      <c r="C44" s="135"/>
      <c r="D44" s="372" t="s">
        <v>252</v>
      </c>
      <c r="E44" s="372"/>
      <c r="F44" s="362" t="s">
        <v>244</v>
      </c>
      <c r="G44" s="363"/>
      <c r="H44" s="360"/>
      <c r="I44" s="360"/>
    </row>
    <row r="45" spans="2:9" ht="57" customHeight="1">
      <c r="B45" s="134"/>
      <c r="C45" s="135"/>
      <c r="D45" s="372" t="s">
        <v>247</v>
      </c>
      <c r="E45" s="372"/>
      <c r="F45" s="362" t="s">
        <v>244</v>
      </c>
      <c r="G45" s="363"/>
      <c r="H45" s="360"/>
      <c r="I45" s="360"/>
    </row>
    <row r="46" spans="2:9" ht="32.25" customHeight="1">
      <c r="B46" s="134"/>
      <c r="C46" s="135"/>
      <c r="D46" s="372" t="s">
        <v>245</v>
      </c>
      <c r="E46" s="372"/>
      <c r="F46" s="362" t="s">
        <v>244</v>
      </c>
      <c r="G46" s="363"/>
      <c r="H46" s="360"/>
      <c r="I46" s="360"/>
    </row>
    <row r="47" spans="2:9" ht="32.25" customHeight="1">
      <c r="B47" s="134"/>
      <c r="C47" s="135"/>
      <c r="D47" s="381" t="s">
        <v>253</v>
      </c>
      <c r="E47" s="382"/>
      <c r="F47" s="383" t="s">
        <v>254</v>
      </c>
      <c r="G47" s="384"/>
      <c r="H47" s="360"/>
      <c r="I47" s="360"/>
    </row>
    <row r="48" spans="2:9" ht="32.25" customHeight="1">
      <c r="B48" s="134"/>
      <c r="C48" s="135"/>
      <c r="D48" s="372" t="s">
        <v>255</v>
      </c>
      <c r="E48" s="372"/>
      <c r="F48" s="373" t="s">
        <v>256</v>
      </c>
      <c r="G48" s="374"/>
      <c r="H48" s="360"/>
      <c r="I48" s="360"/>
    </row>
    <row r="49" spans="2:9" ht="32.25" customHeight="1">
      <c r="B49" s="134"/>
      <c r="C49" s="135"/>
      <c r="D49" s="372" t="s">
        <v>257</v>
      </c>
      <c r="E49" s="372"/>
      <c r="F49" s="373" t="s">
        <v>258</v>
      </c>
      <c r="G49" s="374"/>
      <c r="H49" s="360"/>
      <c r="I49" s="360"/>
    </row>
    <row r="50" spans="2:9" ht="32.25" customHeight="1">
      <c r="B50" s="134"/>
      <c r="C50" s="135"/>
      <c r="D50" s="372" t="s">
        <v>259</v>
      </c>
      <c r="E50" s="372"/>
      <c r="F50" s="373" t="s">
        <v>260</v>
      </c>
      <c r="G50" s="374"/>
      <c r="H50" s="360"/>
      <c r="I50" s="360"/>
    </row>
    <row r="51" spans="2:9" ht="32.25" customHeight="1">
      <c r="B51" s="134"/>
      <c r="C51" s="135"/>
      <c r="D51" s="139"/>
      <c r="E51" s="139"/>
      <c r="F51" s="141"/>
      <c r="G51" s="141"/>
      <c r="H51" s="360"/>
      <c r="I51" s="360"/>
    </row>
    <row r="52" spans="2:9" ht="32.25" customHeight="1">
      <c r="B52" s="134"/>
      <c r="C52" s="135"/>
      <c r="D52" s="139"/>
      <c r="E52" s="139"/>
      <c r="F52" s="141"/>
      <c r="G52" s="141"/>
    </row>
    <row r="53" spans="2:9" ht="32.25" customHeight="1">
      <c r="B53" s="134"/>
      <c r="C53" s="135"/>
      <c r="D53" s="139"/>
      <c r="E53" s="139"/>
      <c r="F53" s="141"/>
      <c r="G53" s="141"/>
    </row>
    <row r="54" spans="2:9" ht="21.75" customHeight="1">
      <c r="B54" s="378" t="s">
        <v>261</v>
      </c>
      <c r="C54" s="379"/>
      <c r="D54" s="379"/>
      <c r="E54" s="379"/>
      <c r="F54" s="379"/>
      <c r="G54" s="380"/>
    </row>
    <row r="55" spans="2:9" ht="21.75" customHeight="1">
      <c r="B55" s="378" t="s">
        <v>262</v>
      </c>
      <c r="C55" s="379"/>
      <c r="D55" s="379"/>
      <c r="E55" s="379"/>
      <c r="F55" s="379"/>
      <c r="G55" s="380"/>
    </row>
    <row r="56" spans="2:9" ht="20.25" customHeight="1">
      <c r="B56" s="378" t="s">
        <v>263</v>
      </c>
      <c r="C56" s="379"/>
      <c r="D56" s="379"/>
      <c r="E56" s="379"/>
      <c r="F56" s="379"/>
      <c r="G56" s="380"/>
    </row>
    <row r="57" spans="2:9" ht="20.25" customHeight="1">
      <c r="B57" s="378" t="s">
        <v>264</v>
      </c>
      <c r="C57" s="379"/>
      <c r="D57" s="379"/>
      <c r="E57" s="379"/>
      <c r="F57" s="379"/>
      <c r="G57" s="380"/>
    </row>
    <row r="58" spans="2:9" ht="18" customHeight="1" thickBot="1">
      <c r="B58" s="375" t="s">
        <v>265</v>
      </c>
      <c r="C58" s="376"/>
      <c r="D58" s="376"/>
      <c r="E58" s="376"/>
      <c r="F58" s="376"/>
      <c r="G58" s="377"/>
    </row>
    <row r="59" spans="2:9">
      <c r="B59" s="240"/>
      <c r="C59" s="241"/>
      <c r="D59" s="240"/>
      <c r="E59" s="240"/>
      <c r="F59" s="240"/>
      <c r="G59" s="240"/>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49"/>
  <sheetViews>
    <sheetView zoomScale="70" zoomScaleNormal="70" zoomScalePageLayoutView="50" workbookViewId="0">
      <selection activeCell="A30" sqref="A30"/>
    </sheetView>
  </sheetViews>
  <sheetFormatPr defaultColWidth="11.42578125" defaultRowHeight="14.25"/>
  <cols>
    <col min="1" max="1" width="5" style="7" bestFit="1" customWidth="1"/>
    <col min="2" max="2" width="36.7109375" style="7" customWidth="1"/>
    <col min="3" max="3" width="35.7109375" style="7" customWidth="1"/>
    <col min="4" max="4" width="52.5703125" style="169"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4.42578125" style="7" customWidth="1"/>
    <col min="13" max="13" width="25.5703125" style="7" customWidth="1"/>
    <col min="14" max="14" width="26.28515625" style="7" customWidth="1"/>
    <col min="15" max="15" width="18" style="7" hidden="1" customWidth="1"/>
    <col min="16" max="257" width="11.42578125" style="173"/>
    <col min="258" max="16384" width="11.42578125" style="174"/>
  </cols>
  <sheetData>
    <row r="1" spans="1:257" ht="27.75">
      <c r="A1" s="437"/>
      <c r="B1" s="438"/>
      <c r="C1" s="438"/>
      <c r="D1" s="170"/>
      <c r="E1" s="171"/>
      <c r="F1" s="171"/>
      <c r="G1" s="171"/>
      <c r="H1" s="171"/>
      <c r="I1" s="171"/>
      <c r="J1" s="171"/>
      <c r="K1" s="171"/>
      <c r="L1" s="171"/>
      <c r="M1" s="171"/>
      <c r="N1" s="172"/>
      <c r="O1" s="171"/>
    </row>
    <row r="2" spans="1:257" ht="27.75">
      <c r="A2" s="439"/>
      <c r="B2" s="440"/>
      <c r="C2" s="440"/>
      <c r="D2" s="175"/>
      <c r="E2" s="176"/>
      <c r="F2" s="176"/>
      <c r="G2" s="176"/>
      <c r="H2" s="176"/>
      <c r="I2" s="176"/>
      <c r="J2" s="176"/>
      <c r="K2" s="176"/>
      <c r="L2" s="176"/>
      <c r="M2" s="176"/>
      <c r="N2" s="177"/>
      <c r="O2" s="176"/>
    </row>
    <row r="3" spans="1:257" ht="27.75">
      <c r="A3" s="178"/>
      <c r="B3" s="46"/>
      <c r="C3" s="46"/>
      <c r="D3" s="175"/>
      <c r="E3" s="176"/>
      <c r="F3" s="176"/>
      <c r="G3" s="176"/>
      <c r="H3" s="176"/>
      <c r="I3" s="176"/>
      <c r="J3" s="176"/>
      <c r="K3" s="176"/>
      <c r="L3" s="176"/>
      <c r="M3" s="176"/>
      <c r="N3" s="177"/>
      <c r="O3" s="176"/>
    </row>
    <row r="4" spans="1:257" ht="18">
      <c r="A4" s="441" t="s">
        <v>266</v>
      </c>
      <c r="B4" s="441"/>
      <c r="C4" s="441"/>
      <c r="D4" s="448" t="s">
        <v>267</v>
      </c>
      <c r="E4" s="448"/>
      <c r="F4" s="448"/>
      <c r="G4" s="448"/>
      <c r="H4" s="448"/>
      <c r="I4" s="448"/>
      <c r="J4" s="448"/>
      <c r="K4" s="448"/>
      <c r="L4" s="448"/>
      <c r="M4" s="448"/>
      <c r="N4" s="448"/>
      <c r="O4" s="448"/>
    </row>
    <row r="5" spans="1:257" ht="87" customHeight="1">
      <c r="A5" s="441" t="s">
        <v>268</v>
      </c>
      <c r="B5" s="441"/>
      <c r="C5" s="441"/>
      <c r="D5" s="449" t="s">
        <v>34</v>
      </c>
      <c r="E5" s="449"/>
      <c r="F5" s="449"/>
      <c r="G5" s="449"/>
      <c r="H5" s="449"/>
      <c r="I5" s="449"/>
      <c r="J5" s="449"/>
      <c r="K5" s="449"/>
      <c r="L5" s="449"/>
      <c r="M5" s="449"/>
      <c r="N5" s="449"/>
      <c r="O5" s="449"/>
    </row>
    <row r="6" spans="1:257" ht="18.75" thickBot="1">
      <c r="A6" s="460" t="s">
        <v>269</v>
      </c>
      <c r="B6" s="460"/>
      <c r="C6" s="460"/>
      <c r="D6" s="245" t="s">
        <v>270</v>
      </c>
      <c r="E6" s="246"/>
      <c r="F6" s="246"/>
      <c r="G6" s="246"/>
      <c r="H6" s="246"/>
      <c r="I6" s="246"/>
      <c r="J6" s="246"/>
      <c r="K6" s="246"/>
      <c r="L6" s="246"/>
      <c r="M6" s="246"/>
      <c r="N6" s="246"/>
      <c r="O6" s="247"/>
    </row>
    <row r="7" spans="1:257" ht="15.6" customHeight="1" thickTop="1" thickBot="1">
      <c r="A7" s="179" t="s">
        <v>271</v>
      </c>
      <c r="B7" s="180"/>
      <c r="C7" s="180"/>
      <c r="D7" s="476" t="s">
        <v>272</v>
      </c>
      <c r="E7" s="473" t="s">
        <v>273</v>
      </c>
      <c r="F7" s="474"/>
      <c r="G7" s="474"/>
      <c r="H7" s="475"/>
      <c r="I7" s="457" t="s">
        <v>274</v>
      </c>
      <c r="J7" s="458"/>
      <c r="K7" s="458"/>
      <c r="L7" s="458"/>
      <c r="M7" s="459"/>
      <c r="N7" s="452" t="s">
        <v>275</v>
      </c>
      <c r="O7" s="453"/>
    </row>
    <row r="8" spans="1:257" ht="17.25" customHeight="1" thickTop="1">
      <c r="A8" s="442" t="s">
        <v>276</v>
      </c>
      <c r="B8" s="444" t="s">
        <v>277</v>
      </c>
      <c r="C8" s="181" t="s">
        <v>278</v>
      </c>
      <c r="D8" s="445"/>
      <c r="E8" s="446" t="s">
        <v>214</v>
      </c>
      <c r="F8" s="446" t="s">
        <v>279</v>
      </c>
      <c r="G8" s="446" t="s">
        <v>280</v>
      </c>
      <c r="H8" s="446" t="s">
        <v>220</v>
      </c>
      <c r="I8" s="454" t="s">
        <v>281</v>
      </c>
      <c r="J8" s="182" t="s">
        <v>282</v>
      </c>
      <c r="K8" s="454" t="s">
        <v>274</v>
      </c>
      <c r="L8" s="455" t="s">
        <v>283</v>
      </c>
      <c r="M8" s="454" t="s">
        <v>284</v>
      </c>
      <c r="N8" s="450" t="s">
        <v>285</v>
      </c>
      <c r="O8" s="450" t="s">
        <v>286</v>
      </c>
    </row>
    <row r="9" spans="1:257" s="185" customFormat="1" ht="51" customHeight="1" thickBot="1">
      <c r="A9" s="443"/>
      <c r="B9" s="445"/>
      <c r="C9" s="262" t="s">
        <v>287</v>
      </c>
      <c r="D9" s="445"/>
      <c r="E9" s="447"/>
      <c r="F9" s="447"/>
      <c r="G9" s="447"/>
      <c r="H9" s="447"/>
      <c r="I9" s="447"/>
      <c r="J9" s="183" t="s">
        <v>288</v>
      </c>
      <c r="K9" s="447" t="s">
        <v>289</v>
      </c>
      <c r="L9" s="456"/>
      <c r="M9" s="447" t="s">
        <v>289</v>
      </c>
      <c r="N9" s="451"/>
      <c r="O9" s="451"/>
      <c r="P9" s="173"/>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c r="FU9" s="184"/>
      <c r="FV9" s="184"/>
      <c r="FW9" s="184"/>
      <c r="FX9" s="184"/>
      <c r="FY9" s="184"/>
      <c r="FZ9" s="184"/>
      <c r="GA9" s="184"/>
      <c r="GB9" s="184"/>
      <c r="GC9" s="184"/>
      <c r="GD9" s="184"/>
      <c r="GE9" s="184"/>
      <c r="GF9" s="184"/>
      <c r="GG9" s="184"/>
      <c r="GH9" s="184"/>
      <c r="GI9" s="184"/>
      <c r="GJ9" s="184"/>
      <c r="GK9" s="184"/>
      <c r="GL9" s="184"/>
      <c r="GM9" s="184"/>
      <c r="GN9" s="184"/>
      <c r="GO9" s="184"/>
      <c r="GP9" s="184"/>
      <c r="GQ9" s="184"/>
      <c r="GR9" s="184"/>
      <c r="GS9" s="184"/>
      <c r="GT9" s="184"/>
      <c r="GU9" s="184"/>
      <c r="GV9" s="184"/>
      <c r="GW9" s="184"/>
      <c r="GX9" s="184"/>
      <c r="GY9" s="184"/>
      <c r="GZ9" s="184"/>
      <c r="HA9" s="184"/>
      <c r="HB9" s="184"/>
      <c r="HC9" s="184"/>
      <c r="HD9" s="184"/>
      <c r="HE9" s="184"/>
      <c r="HF9" s="184"/>
      <c r="HG9" s="184"/>
      <c r="HH9" s="184"/>
      <c r="HI9" s="184"/>
      <c r="HJ9" s="184"/>
      <c r="HK9" s="184"/>
      <c r="HL9" s="184"/>
      <c r="HM9" s="184"/>
      <c r="HN9" s="184"/>
      <c r="HO9" s="184"/>
      <c r="HP9" s="184"/>
      <c r="HQ9" s="184"/>
      <c r="HR9" s="184"/>
      <c r="HS9" s="184"/>
      <c r="HT9" s="184"/>
      <c r="HU9" s="184"/>
      <c r="HV9" s="184"/>
      <c r="HW9" s="184"/>
      <c r="HX9" s="184"/>
      <c r="HY9" s="184"/>
      <c r="HZ9" s="184"/>
      <c r="IA9" s="184"/>
      <c r="IB9" s="184"/>
      <c r="IC9" s="184"/>
      <c r="ID9" s="184"/>
      <c r="IE9" s="184"/>
      <c r="IF9" s="184"/>
      <c r="IG9" s="184"/>
      <c r="IH9" s="184"/>
      <c r="II9" s="184"/>
      <c r="IJ9" s="184"/>
      <c r="IK9" s="184"/>
      <c r="IL9" s="184"/>
      <c r="IM9" s="184"/>
      <c r="IN9" s="184"/>
      <c r="IO9" s="184"/>
      <c r="IP9" s="184"/>
      <c r="IQ9" s="184"/>
      <c r="IR9" s="184"/>
      <c r="IS9" s="184"/>
      <c r="IT9" s="184"/>
      <c r="IU9" s="184"/>
      <c r="IV9" s="184"/>
      <c r="IW9" s="184"/>
    </row>
    <row r="10" spans="1:257" s="189" customFormat="1" ht="48" customHeight="1">
      <c r="A10" s="470">
        <v>1</v>
      </c>
      <c r="B10" s="434" t="s">
        <v>290</v>
      </c>
      <c r="C10" s="434" t="s">
        <v>291</v>
      </c>
      <c r="D10" s="163" t="s">
        <v>292</v>
      </c>
      <c r="E10" s="464">
        <v>800</v>
      </c>
      <c r="F10" s="464">
        <v>20</v>
      </c>
      <c r="G10" s="467">
        <f>+F10/E10</f>
        <v>2.5000000000000001E-2</v>
      </c>
      <c r="H10" s="461"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86" t="s">
        <v>293</v>
      </c>
      <c r="J10" s="187" t="s">
        <v>294</v>
      </c>
      <c r="K10" s="186" t="str">
        <f>IFERROR(CONCATENATE(INDEX('8- Politicas de admiistracion '!$B$16:$F$53,MATCH('5-. Identificación de Riesgos'!J10,'8- Politicas de admiistracion '!$C$16:$C$54,0),1)," - ",L10),"")</f>
        <v>Menor - 2</v>
      </c>
      <c r="L10" s="220">
        <f>IFERROR(VLOOKUP(INDEX('8- Politicas de admiistracion '!$B$16:$F$63,MATCH('5-. Identificación de Riesgos'!J10,'8- Politicas de admiistracion '!$C$16:$C$64,0),1),'8- Politicas de admiistracion '!$B$16:$F$64,5,FALSE),"")</f>
        <v>2</v>
      </c>
      <c r="M10" s="434" t="str">
        <f>IFERROR(CONCATENATE(INDEX('8- Politicas de admiistracion '!$B$16:$F$53,MATCH(ROUND(AVERAGE(L10:L19),0),'8- Politicas de admiistracion '!$F$16:$F$53,0),1)," - ",ROUND(AVERAGE(L10:L19),0)),"")</f>
        <v>Menor - 2</v>
      </c>
      <c r="N10" s="431" t="str">
        <f>IFERROR(CONCATENATE(VLOOKUP((LEFT(H10,LEN(H10)-4)&amp;LEFT(M10,LEN(M10)-4)),'9- Matriz de Calor '!$D$18:$E$42,2,0)," - ",RIGHT(H10,1)*RIGHT(M10,1)),"")</f>
        <v>Bajo - 2</v>
      </c>
      <c r="O10" s="426">
        <f>RIGHT(H10,1)*RIGHT(M10,1)</f>
        <v>2</v>
      </c>
      <c r="P10" s="173"/>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c r="DG10" s="188"/>
      <c r="DH10" s="188"/>
      <c r="DI10" s="188"/>
      <c r="DJ10" s="188"/>
      <c r="DK10" s="188"/>
      <c r="DL10" s="188"/>
      <c r="DM10" s="188"/>
      <c r="DN10" s="188"/>
      <c r="DO10" s="188"/>
      <c r="DP10" s="188"/>
      <c r="DQ10" s="188"/>
      <c r="DR10" s="188"/>
      <c r="DS10" s="188"/>
      <c r="DT10" s="188"/>
      <c r="DU10" s="188"/>
      <c r="DV10" s="188"/>
      <c r="DW10" s="188"/>
      <c r="DX10" s="188"/>
      <c r="DY10" s="188"/>
      <c r="DZ10" s="188"/>
      <c r="EA10" s="188"/>
      <c r="EB10" s="188"/>
      <c r="EC10" s="188"/>
      <c r="ED10" s="188"/>
      <c r="EE10" s="188"/>
      <c r="EF10" s="188"/>
      <c r="EG10" s="188"/>
      <c r="EH10" s="188"/>
      <c r="EI10" s="188"/>
      <c r="EJ10" s="188"/>
      <c r="EK10" s="188"/>
      <c r="EL10" s="188"/>
      <c r="EM10" s="188"/>
      <c r="EN10" s="188"/>
      <c r="EO10" s="188"/>
      <c r="EP10" s="188"/>
      <c r="EQ10" s="188"/>
      <c r="ER10" s="188"/>
      <c r="ES10" s="188"/>
      <c r="ET10" s="188"/>
      <c r="EU10" s="188"/>
      <c r="EV10" s="188"/>
      <c r="EW10" s="188"/>
      <c r="EX10" s="188"/>
      <c r="EY10" s="188"/>
      <c r="EZ10" s="188"/>
      <c r="FA10" s="188"/>
      <c r="FB10" s="188"/>
      <c r="FC10" s="188"/>
      <c r="FD10" s="188"/>
      <c r="FE10" s="188"/>
      <c r="FF10" s="188"/>
      <c r="FG10" s="188"/>
      <c r="FH10" s="188"/>
      <c r="FI10" s="188"/>
      <c r="FJ10" s="188"/>
      <c r="FK10" s="188"/>
      <c r="FL10" s="188"/>
      <c r="FM10" s="188"/>
      <c r="FN10" s="188"/>
      <c r="FO10" s="188"/>
      <c r="FP10" s="188"/>
      <c r="FQ10" s="188"/>
      <c r="FR10" s="188"/>
      <c r="FS10" s="188"/>
      <c r="FT10" s="188"/>
      <c r="FU10" s="188"/>
      <c r="FV10" s="188"/>
      <c r="FW10" s="188"/>
      <c r="FX10" s="188"/>
      <c r="FY10" s="188"/>
      <c r="FZ10" s="188"/>
      <c r="GA10" s="188"/>
      <c r="GB10" s="188"/>
      <c r="GC10" s="188"/>
      <c r="GD10" s="188"/>
      <c r="GE10" s="188"/>
      <c r="GF10" s="188"/>
      <c r="GG10" s="188"/>
      <c r="GH10" s="188"/>
      <c r="GI10" s="188"/>
      <c r="GJ10" s="188"/>
      <c r="GK10" s="188"/>
      <c r="GL10" s="188"/>
      <c r="GM10" s="188"/>
      <c r="GN10" s="188"/>
      <c r="GO10" s="188"/>
      <c r="GP10" s="188"/>
      <c r="GQ10" s="188"/>
      <c r="GR10" s="188"/>
      <c r="GS10" s="188"/>
      <c r="GT10" s="188"/>
      <c r="GU10" s="188"/>
      <c r="GV10" s="188"/>
      <c r="GW10" s="188"/>
      <c r="GX10" s="188"/>
      <c r="GY10" s="188"/>
      <c r="GZ10" s="188"/>
      <c r="HA10" s="188"/>
      <c r="HB10" s="188"/>
      <c r="HC10" s="188"/>
      <c r="HD10" s="188"/>
      <c r="HE10" s="188"/>
      <c r="HF10" s="188"/>
      <c r="HG10" s="188"/>
      <c r="HH10" s="188"/>
      <c r="HI10" s="188"/>
      <c r="HJ10" s="188"/>
      <c r="HK10" s="188"/>
      <c r="HL10" s="188"/>
      <c r="HM10" s="188"/>
      <c r="HN10" s="188"/>
      <c r="HO10" s="188"/>
      <c r="HP10" s="188"/>
      <c r="HQ10" s="188"/>
      <c r="HR10" s="188"/>
      <c r="HS10" s="188"/>
      <c r="HT10" s="188"/>
      <c r="HU10" s="188"/>
      <c r="HV10" s="188"/>
      <c r="HW10" s="188"/>
      <c r="HX10" s="188"/>
      <c r="HY10" s="188"/>
      <c r="HZ10" s="188"/>
      <c r="IA10" s="188"/>
      <c r="IB10" s="188"/>
      <c r="IC10" s="188"/>
      <c r="ID10" s="188"/>
      <c r="IE10" s="188"/>
      <c r="IF10" s="188"/>
      <c r="IG10" s="188"/>
      <c r="IH10" s="188"/>
      <c r="II10" s="188"/>
      <c r="IJ10" s="188"/>
      <c r="IK10" s="188"/>
      <c r="IL10" s="188"/>
      <c r="IM10" s="188"/>
      <c r="IN10" s="188"/>
      <c r="IO10" s="188"/>
      <c r="IP10" s="188"/>
      <c r="IQ10" s="188"/>
      <c r="IR10" s="188"/>
      <c r="IS10" s="188"/>
      <c r="IT10" s="188"/>
      <c r="IU10" s="188"/>
      <c r="IV10" s="188"/>
      <c r="IW10" s="188"/>
    </row>
    <row r="11" spans="1:257" ht="25.5">
      <c r="A11" s="471"/>
      <c r="B11" s="427"/>
      <c r="C11" s="427"/>
      <c r="D11" s="163" t="s">
        <v>295</v>
      </c>
      <c r="E11" s="465"/>
      <c r="F11" s="465"/>
      <c r="G11" s="468"/>
      <c r="H11" s="462"/>
      <c r="I11" s="191"/>
      <c r="J11" s="192"/>
      <c r="K11" s="191" t="str">
        <f>IFERROR(CONCATENATE(INDEX('8- Politicas de admiistracion '!$B$16:$F$53,MATCH('5-. Identificación de Riesgos'!J11,'8- Politicas de admiistracion '!$C$16:$C$54,0),1)," - ",L11),"")</f>
        <v/>
      </c>
      <c r="L11" s="221"/>
      <c r="M11" s="427"/>
      <c r="N11" s="432"/>
      <c r="O11" s="426"/>
    </row>
    <row r="12" spans="1:257" ht="39" customHeight="1">
      <c r="A12" s="471"/>
      <c r="B12" s="427"/>
      <c r="C12" s="427"/>
      <c r="D12" s="163" t="s">
        <v>296</v>
      </c>
      <c r="E12" s="465"/>
      <c r="F12" s="465"/>
      <c r="G12" s="468"/>
      <c r="H12" s="462"/>
      <c r="I12" s="191"/>
      <c r="J12" s="192"/>
      <c r="K12" s="191" t="str">
        <f>IFERROR(CONCATENATE(INDEX('8- Politicas de admiistracion '!$B$16:$F$53,MATCH('5-. Identificación de Riesgos'!J12,'8- Politicas de admiistracion '!$C$16:$C$54,0),1)," - ",L12),"")</f>
        <v/>
      </c>
      <c r="L12" s="221" t="str">
        <f>IFERROR(VLOOKUP(INDEX('8- Politicas de admiistracion '!$B$16:$F$63,MATCH('5-. Identificación de Riesgos'!J12,'8- Politicas de admiistracion '!$C$16:$C$64,0),1),'8- Politicas de admiistracion '!$B$16:$F$64,5,FALSE),"")</f>
        <v/>
      </c>
      <c r="M12" s="427"/>
      <c r="N12" s="432"/>
      <c r="O12" s="426"/>
    </row>
    <row r="13" spans="1:257" ht="31.15" customHeight="1">
      <c r="A13" s="471"/>
      <c r="B13" s="427"/>
      <c r="C13" s="427"/>
      <c r="D13" s="163" t="s">
        <v>297</v>
      </c>
      <c r="E13" s="465"/>
      <c r="F13" s="465"/>
      <c r="G13" s="468"/>
      <c r="H13" s="462"/>
      <c r="I13" s="191"/>
      <c r="J13" s="192"/>
      <c r="K13" s="191" t="str">
        <f>IFERROR(CONCATENATE(INDEX('8- Politicas de admiistracion '!$B$16:$F$53,MATCH('5-. Identificación de Riesgos'!J13,'8- Politicas de admiistracion '!$C$16:$C$54,0),1)," - ",L13),"")</f>
        <v/>
      </c>
      <c r="L13" s="221"/>
      <c r="M13" s="427"/>
      <c r="N13" s="432"/>
      <c r="O13" s="426"/>
    </row>
    <row r="14" spans="1:257" ht="27.6" customHeight="1">
      <c r="A14" s="471"/>
      <c r="B14" s="427"/>
      <c r="C14" s="427"/>
      <c r="D14" s="248" t="s">
        <v>298</v>
      </c>
      <c r="E14" s="465"/>
      <c r="F14" s="465"/>
      <c r="G14" s="468"/>
      <c r="H14" s="462"/>
      <c r="I14" s="191"/>
      <c r="J14" s="192"/>
      <c r="K14" s="191" t="str">
        <f>IFERROR(CONCATENATE(INDEX('8- Politicas de admiistracion '!$B$16:$F$53,MATCH('5-. Identificación de Riesgos'!J14,'8- Politicas de admiistracion '!$C$16:$C$54,0),1)," - ",L14),"")</f>
        <v/>
      </c>
      <c r="L14" s="221"/>
      <c r="M14" s="427"/>
      <c r="N14" s="432"/>
      <c r="O14" s="426"/>
    </row>
    <row r="15" spans="1:257" ht="15" customHeight="1">
      <c r="A15" s="471"/>
      <c r="B15" s="427"/>
      <c r="C15" s="427"/>
      <c r="D15" s="169" t="s">
        <v>299</v>
      </c>
      <c r="E15" s="465"/>
      <c r="F15" s="465"/>
      <c r="G15" s="468"/>
      <c r="H15" s="462"/>
      <c r="I15" s="191"/>
      <c r="J15" s="192"/>
      <c r="K15" s="191" t="str">
        <f>IFERROR(CONCATENATE(INDEX('8- Politicas de admiistracion '!$B$16:$F$53,MATCH('5-. Identificación de Riesgos'!J15,'8- Politicas de admiistracion '!$C$16:$C$54,0),1)," - ",L15),"")</f>
        <v/>
      </c>
      <c r="L15" s="221"/>
      <c r="M15" s="427"/>
      <c r="N15" s="432"/>
      <c r="O15" s="426"/>
    </row>
    <row r="16" spans="1:257" ht="15" customHeight="1">
      <c r="A16" s="471"/>
      <c r="B16" s="427"/>
      <c r="C16" s="427"/>
      <c r="D16" s="150" t="s">
        <v>300</v>
      </c>
      <c r="E16" s="465"/>
      <c r="F16" s="465"/>
      <c r="G16" s="468"/>
      <c r="H16" s="462"/>
      <c r="I16" s="190"/>
      <c r="J16" s="193"/>
      <c r="K16" s="191" t="str">
        <f>IFERROR(CONCATENATE(INDEX('8- Politicas de admiistracion '!$B$16:$F$53,MATCH('5-. Identificación de Riesgos'!J16,'8- Politicas de admiistracion '!$C$16:$C$54,0),1)," - ",L16),"")</f>
        <v/>
      </c>
      <c r="L16" s="221"/>
      <c r="M16" s="427"/>
      <c r="N16" s="432"/>
      <c r="O16" s="426"/>
    </row>
    <row r="17" spans="1:257" ht="15" customHeight="1">
      <c r="A17" s="471"/>
      <c r="B17" s="427"/>
      <c r="C17" s="427"/>
      <c r="D17" s="169" t="s">
        <v>301</v>
      </c>
      <c r="E17" s="465"/>
      <c r="F17" s="465"/>
      <c r="G17" s="468"/>
      <c r="H17" s="462"/>
      <c r="I17" s="190"/>
      <c r="J17" s="193"/>
      <c r="K17" s="191" t="str">
        <f>IFERROR(CONCATENATE(INDEX('8- Politicas de admiistracion '!$B$16:$F$53,MATCH('5-. Identificación de Riesgos'!J17,'8- Politicas de admiistracion '!$C$16:$C$54,0),1)," - ",L17),"")</f>
        <v/>
      </c>
      <c r="L17" s="221"/>
      <c r="M17" s="427"/>
      <c r="N17" s="432"/>
      <c r="O17" s="426"/>
    </row>
    <row r="18" spans="1:257" ht="15" customHeight="1">
      <c r="A18" s="471"/>
      <c r="B18" s="427"/>
      <c r="C18" s="427"/>
      <c r="D18" s="150"/>
      <c r="E18" s="465"/>
      <c r="F18" s="465"/>
      <c r="G18" s="468"/>
      <c r="H18" s="462"/>
      <c r="I18" s="427"/>
      <c r="J18" s="429"/>
      <c r="K18" s="191" t="str">
        <f>IFERROR(CONCATENATE(INDEX('8- Politicas de admiistracion '!$B$16:$F$53,MATCH('5-. Identificación de Riesgos'!J18,'8- Politicas de admiistracion '!$C$16:$C$54,0),1)," - ",L18),"")</f>
        <v/>
      </c>
      <c r="L18" s="435" t="str">
        <f>IFERROR(VLOOKUP(INDEX('8- Politicas de admiistracion '!$B$16:$F$63,MATCH('5-. Identificación de Riesgos'!J18,'8- Politicas de admiistracion '!$C$16:$C$64,0),1),'8- Politicas de admiistracion '!$B$16:$F$64,5,FALSE),"")</f>
        <v/>
      </c>
      <c r="M18" s="427"/>
      <c r="N18" s="432"/>
      <c r="O18" s="426"/>
    </row>
    <row r="19" spans="1:257" s="197" customFormat="1" ht="15" customHeight="1" thickBot="1">
      <c r="A19" s="472"/>
      <c r="B19" s="428"/>
      <c r="C19" s="428"/>
      <c r="D19" s="194"/>
      <c r="E19" s="466"/>
      <c r="F19" s="466"/>
      <c r="G19" s="469"/>
      <c r="H19" s="463"/>
      <c r="I19" s="428"/>
      <c r="J19" s="430"/>
      <c r="K19" s="195" t="str">
        <f>IFERROR(CONCATENATE(INDEX('8- Politicas de admiistracion '!$B$16:$F$53,MATCH('5-. Identificación de Riesgos'!J19,'8- Politicas de admiistracion '!$C$16:$C$54,0),1)," - ",L19),"")</f>
        <v/>
      </c>
      <c r="L19" s="436"/>
      <c r="M19" s="428"/>
      <c r="N19" s="433"/>
      <c r="O19" s="426"/>
      <c r="P19" s="173"/>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c r="FU19" s="196"/>
      <c r="FV19" s="196"/>
      <c r="FW19" s="196"/>
      <c r="FX19" s="196"/>
      <c r="FY19" s="196"/>
      <c r="FZ19" s="196"/>
      <c r="GA19" s="196"/>
      <c r="GB19" s="196"/>
      <c r="GC19" s="196"/>
      <c r="GD19" s="196"/>
      <c r="GE19" s="196"/>
      <c r="GF19" s="196"/>
      <c r="GG19" s="196"/>
      <c r="GH19" s="196"/>
      <c r="GI19" s="196"/>
      <c r="GJ19" s="196"/>
      <c r="GK19" s="196"/>
      <c r="GL19" s="196"/>
      <c r="GM19" s="196"/>
      <c r="GN19" s="196"/>
      <c r="GO19" s="196"/>
      <c r="GP19" s="196"/>
      <c r="GQ19" s="196"/>
      <c r="GR19" s="196"/>
      <c r="GS19" s="196"/>
      <c r="GT19" s="196"/>
      <c r="GU19" s="196"/>
      <c r="GV19" s="196"/>
      <c r="GW19" s="196"/>
      <c r="GX19" s="196"/>
      <c r="GY19" s="196"/>
      <c r="GZ19" s="196"/>
      <c r="HA19" s="196"/>
      <c r="HB19" s="196"/>
      <c r="HC19" s="196"/>
      <c r="HD19" s="196"/>
      <c r="HE19" s="196"/>
      <c r="HF19" s="196"/>
      <c r="HG19" s="196"/>
      <c r="HH19" s="196"/>
      <c r="HI19" s="196"/>
      <c r="HJ19" s="196"/>
      <c r="HK19" s="196"/>
      <c r="HL19" s="196"/>
      <c r="HM19" s="196"/>
      <c r="HN19" s="196"/>
      <c r="HO19" s="196"/>
      <c r="HP19" s="196"/>
      <c r="HQ19" s="196"/>
      <c r="HR19" s="196"/>
      <c r="HS19" s="196"/>
      <c r="HT19" s="196"/>
      <c r="HU19" s="196"/>
      <c r="HV19" s="196"/>
      <c r="HW19" s="196"/>
      <c r="HX19" s="196"/>
      <c r="HY19" s="196"/>
      <c r="HZ19" s="196"/>
      <c r="IA19" s="196"/>
      <c r="IB19" s="196"/>
      <c r="IC19" s="196"/>
      <c r="ID19" s="196"/>
      <c r="IE19" s="196"/>
      <c r="IF19" s="196"/>
      <c r="IG19" s="196"/>
      <c r="IH19" s="196"/>
      <c r="II19" s="196"/>
      <c r="IJ19" s="196"/>
      <c r="IK19" s="196"/>
      <c r="IL19" s="196"/>
      <c r="IM19" s="196"/>
      <c r="IN19" s="196"/>
      <c r="IO19" s="196"/>
      <c r="IP19" s="196"/>
      <c r="IQ19" s="196"/>
      <c r="IR19" s="196"/>
      <c r="IS19" s="196"/>
      <c r="IT19" s="196"/>
      <c r="IU19" s="196"/>
      <c r="IV19" s="196"/>
      <c r="IW19" s="196"/>
    </row>
    <row r="20" spans="1:257" ht="34.9" customHeight="1">
      <c r="A20" s="470">
        <v>2</v>
      </c>
      <c r="B20" s="477" t="s">
        <v>302</v>
      </c>
      <c r="C20" s="480" t="s">
        <v>303</v>
      </c>
      <c r="D20" s="198" t="s">
        <v>304</v>
      </c>
      <c r="E20" s="483">
        <v>200</v>
      </c>
      <c r="F20" s="483">
        <v>5</v>
      </c>
      <c r="G20" s="491">
        <f t="shared" ref="G20" si="0">F20/E20</f>
        <v>2.5000000000000001E-2</v>
      </c>
      <c r="H20" s="49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9" t="s">
        <v>305</v>
      </c>
      <c r="J20" s="200" t="s">
        <v>294</v>
      </c>
      <c r="K20" s="201" t="str">
        <f>IFERROR(CONCATENATE(INDEX('8- Politicas de admiistracion '!$B$16:$F$53,MATCH('5-. Identificación de Riesgos'!J20,'8- Politicas de admiistracion '!$C$16:$C$54,0),1)," - ",L20),"")</f>
        <v>Menor - 2</v>
      </c>
      <c r="L20" s="222">
        <f>IFERROR(VLOOKUP(INDEX('8- Politicas de admiistracion '!$B$16:$F$53,MATCH('5-. Identificación de Riesgos'!J20,'8- Politicas de admiistracion '!$C$16:$C$54,0),1),'8- Politicas de admiistracion '!$B$16:$F$54,5,FALSE),"")</f>
        <v>2</v>
      </c>
      <c r="M20" s="483" t="str">
        <f>IFERROR(CONCATENATE(INDEX('8- Politicas de admiistracion '!$B$16:$F$53,MATCH(ROUND(AVERAGE(L20:L29),0),'8- Politicas de admiistracion '!$F$16:$F$53,0),1)," - ",ROUND(AVERAGE(L20:L29),0)),"")</f>
        <v>Menor - 2</v>
      </c>
      <c r="N20" s="480" t="str">
        <f>IFERROR(CONCATENATE(VLOOKUP((LEFT(H20,LEN(H20)-4)&amp;LEFT(M20,LEN(M20)-4)),'9- Matriz de Calor '!$D$18:$E$42,2,0)," - ",RIGHT(H20,1)*RIGHT(M20,1)),"")</f>
        <v>Bajo - 2</v>
      </c>
      <c r="O20" s="421">
        <f>RIGHT(H20,1)*RIGHT(M20,1)</f>
        <v>2</v>
      </c>
    </row>
    <row r="21" spans="1:257" ht="34.9" customHeight="1">
      <c r="A21" s="471"/>
      <c r="B21" s="478"/>
      <c r="C21" s="481"/>
      <c r="D21" s="202" t="s">
        <v>306</v>
      </c>
      <c r="E21" s="484"/>
      <c r="F21" s="484"/>
      <c r="G21" s="492"/>
      <c r="H21" s="495"/>
      <c r="I21" s="150"/>
      <c r="J21" s="203"/>
      <c r="K21" s="191" t="str">
        <f>IFERROR(CONCATENATE(INDEX('8- Politicas de admiistracion '!$B$16:$F$53,MATCH('5-. Identificación de Riesgos'!J21,'8- Politicas de admiistracion '!$C$16:$C$54,0),1)," - ",L21),"")</f>
        <v/>
      </c>
      <c r="L21" s="227" t="str">
        <f>IFERROR(VLOOKUP(INDEX('8- Politicas de admiistracion '!$B$16:$F$53,MATCH('5-. Identificación de Riesgos'!J21,'8- Politicas de admiistracion '!$C$16:$C$54,0),1),'8- Politicas de admiistracion '!$B$16:$F$54,5,FALSE),"")</f>
        <v/>
      </c>
      <c r="M21" s="484"/>
      <c r="N21" s="481"/>
      <c r="O21" s="422"/>
    </row>
    <row r="22" spans="1:257" ht="34.9" customHeight="1">
      <c r="A22" s="471"/>
      <c r="B22" s="478"/>
      <c r="C22" s="481"/>
      <c r="D22" s="202" t="s">
        <v>307</v>
      </c>
      <c r="E22" s="484"/>
      <c r="F22" s="484"/>
      <c r="G22" s="492"/>
      <c r="H22" s="495"/>
      <c r="I22" s="150"/>
      <c r="J22" s="203"/>
      <c r="K22" s="191" t="str">
        <f>IFERROR(CONCATENATE(INDEX('8- Politicas de admiistracion '!$B$16:$F$53,MATCH('5-. Identificación de Riesgos'!J22,'8- Politicas de admiistracion '!$C$16:$C$54,0),1)," - ",L22),"")</f>
        <v/>
      </c>
      <c r="L22" s="228"/>
      <c r="M22" s="484"/>
      <c r="N22" s="481"/>
      <c r="O22" s="422"/>
    </row>
    <row r="23" spans="1:257" ht="34.9" customHeight="1">
      <c r="A23" s="471"/>
      <c r="B23" s="478"/>
      <c r="C23" s="481"/>
      <c r="D23" s="163" t="s">
        <v>308</v>
      </c>
      <c r="E23" s="484"/>
      <c r="F23" s="484"/>
      <c r="G23" s="492"/>
      <c r="H23" s="495"/>
      <c r="I23" s="150"/>
      <c r="J23" s="203"/>
      <c r="K23" s="191" t="str">
        <f>IFERROR(CONCATENATE(INDEX('8- Politicas de admiistracion '!$B$16:$F$53,MATCH('5-. Identificación de Riesgos'!J23,'8- Politicas de admiistracion '!$C$16:$C$54,0),1)," - ",L23),"")</f>
        <v/>
      </c>
      <c r="L23" s="227"/>
      <c r="M23" s="484"/>
      <c r="N23" s="481"/>
      <c r="O23" s="422"/>
    </row>
    <row r="24" spans="1:257" ht="49.15" customHeight="1">
      <c r="A24" s="471"/>
      <c r="B24" s="478"/>
      <c r="C24" s="481"/>
      <c r="D24" s="163" t="s">
        <v>309</v>
      </c>
      <c r="E24" s="484"/>
      <c r="F24" s="484"/>
      <c r="G24" s="492"/>
      <c r="H24" s="495"/>
      <c r="I24" s="150"/>
      <c r="J24" s="203"/>
      <c r="K24" s="191" t="str">
        <f>IFERROR(CONCATENATE(INDEX('8- Politicas de admiistracion '!$B$16:$F$53,MATCH('5-. Identificación de Riesgos'!J24,'8- Politicas de admiistracion '!$C$16:$C$54,0),1)," - ",L24),"")</f>
        <v/>
      </c>
      <c r="L24" s="228"/>
      <c r="M24" s="484"/>
      <c r="N24" s="481"/>
      <c r="O24" s="422"/>
    </row>
    <row r="25" spans="1:257" ht="34.9" customHeight="1">
      <c r="A25" s="471"/>
      <c r="B25" s="478"/>
      <c r="C25" s="481"/>
      <c r="D25" s="229" t="s">
        <v>310</v>
      </c>
      <c r="E25" s="484"/>
      <c r="F25" s="484"/>
      <c r="G25" s="492"/>
      <c r="H25" s="495"/>
      <c r="I25" s="150"/>
      <c r="J25" s="203"/>
      <c r="K25" s="191" t="str">
        <f>IFERROR(CONCATENATE(INDEX('8- Politicas de admiistracion '!$B$16:$F$53,MATCH('5-. Identificación de Riesgos'!J25,'8- Politicas de admiistracion '!$C$16:$C$54,0),1)," - ",L25),"")</f>
        <v/>
      </c>
      <c r="L25" s="227"/>
      <c r="M25" s="484"/>
      <c r="N25" s="481"/>
      <c r="O25" s="422"/>
    </row>
    <row r="26" spans="1:257" ht="34.9" customHeight="1">
      <c r="A26" s="471"/>
      <c r="B26" s="478"/>
      <c r="C26" s="481"/>
      <c r="D26" s="202"/>
      <c r="E26" s="484"/>
      <c r="F26" s="484"/>
      <c r="G26" s="492"/>
      <c r="H26" s="495"/>
      <c r="I26" s="150"/>
      <c r="J26" s="203"/>
      <c r="K26" s="191" t="str">
        <f>IFERROR(CONCATENATE(INDEX('8- Politicas de admiistracion '!$B$16:$F$53,MATCH('5-. Identificación de Riesgos'!J26,'8- Politicas de admiistracion '!$C$16:$C$54,0),1)," - ",L26),"")</f>
        <v/>
      </c>
      <c r="L26" s="222"/>
      <c r="M26" s="484"/>
      <c r="N26" s="481"/>
      <c r="O26" s="422"/>
    </row>
    <row r="27" spans="1:257" ht="34.9" customHeight="1">
      <c r="A27" s="471"/>
      <c r="B27" s="478"/>
      <c r="C27" s="481"/>
      <c r="D27" s="202"/>
      <c r="E27" s="484"/>
      <c r="F27" s="484"/>
      <c r="G27" s="492"/>
      <c r="H27" s="495"/>
      <c r="I27" s="150"/>
      <c r="J27" s="203"/>
      <c r="K27" s="191" t="str">
        <f>IFERROR(CONCATENATE(INDEX('8- Politicas de admiistracion '!$B$16:$F$53,MATCH('5-. Identificación de Riesgos'!J27,'8- Politicas de admiistracion '!$C$16:$C$54,0),1)," - ",L27),"")</f>
        <v/>
      </c>
      <c r="L27" s="222"/>
      <c r="M27" s="484"/>
      <c r="N27" s="481"/>
      <c r="O27" s="422"/>
    </row>
    <row r="28" spans="1:257" ht="34.9" customHeight="1">
      <c r="A28" s="471"/>
      <c r="B28" s="478"/>
      <c r="C28" s="481"/>
      <c r="D28" s="202"/>
      <c r="E28" s="484"/>
      <c r="F28" s="484"/>
      <c r="G28" s="492"/>
      <c r="H28" s="495"/>
      <c r="I28" s="150"/>
      <c r="J28" s="203"/>
      <c r="K28" s="191" t="str">
        <f>IFERROR(CONCATENATE(INDEX('8- Politicas de admiistracion '!$B$16:$F$53,MATCH('5-. Identificación de Riesgos'!J28,'8- Politicas de admiistracion '!$C$16:$C$54,0),1)," - ",L28),"")</f>
        <v/>
      </c>
      <c r="L28" s="222"/>
      <c r="M28" s="484"/>
      <c r="N28" s="481"/>
      <c r="O28" s="422"/>
    </row>
    <row r="29" spans="1:257" ht="34.9" customHeight="1" thickBot="1">
      <c r="A29" s="472"/>
      <c r="B29" s="479"/>
      <c r="C29" s="482"/>
      <c r="D29" s="204"/>
      <c r="E29" s="485"/>
      <c r="F29" s="485"/>
      <c r="G29" s="493"/>
      <c r="H29" s="496"/>
      <c r="I29" s="205"/>
      <c r="J29" s="206"/>
      <c r="K29" s="207" t="str">
        <f>IFERROR(CONCATENATE(INDEX('8- Politicas de admiistracion '!$B$16:$F$53,MATCH('5-. Identificación de Riesgos'!J29,'8- Politicas de admiistracion '!$C$16:$C$54,0),1)," - ",L29),"")</f>
        <v/>
      </c>
      <c r="L29" s="222"/>
      <c r="M29" s="485"/>
      <c r="N29" s="482"/>
      <c r="O29" s="497"/>
    </row>
    <row r="30" spans="1:257" ht="30" customHeight="1">
      <c r="A30" s="488">
        <v>3</v>
      </c>
      <c r="B30" s="427" t="s">
        <v>311</v>
      </c>
      <c r="C30" s="427" t="s">
        <v>312</v>
      </c>
      <c r="D30" s="100" t="s">
        <v>313</v>
      </c>
      <c r="E30" s="427">
        <v>200</v>
      </c>
      <c r="F30" s="427">
        <v>0</v>
      </c>
      <c r="G30" s="486">
        <f t="shared" ref="G30" si="1">F30/E30</f>
        <v>0</v>
      </c>
      <c r="H30" s="487"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8" t="s">
        <v>314</v>
      </c>
      <c r="J30" s="209" t="s">
        <v>315</v>
      </c>
      <c r="K30" s="210" t="str">
        <f>IFERROR(CONCATENATE(INDEX('8- Politicas de admiistracion '!$B$16:$F$53,MATCH('5-. Identificación de Riesgos'!J30,'8- Politicas de admiistracion '!$C$16:$C$54,0),1)," - ",L30),"")</f>
        <v>Mayor - 4</v>
      </c>
      <c r="L30" s="223">
        <f>IFERROR(VLOOKUP(INDEX('8- Politicas de admiistracion '!$B$16:$F$53,MATCH('5-. Identificación de Riesgos'!J30,'8- Politicas de admiistracion '!$C$16:$C$54,0),1),'8- Politicas de admiistracion '!$B$16:$F$54,5,FALSE),"")</f>
        <v>4</v>
      </c>
      <c r="M30" s="423" t="str">
        <f>IFERROR(CONCATENATE(INDEX('8- Politicas de admiistracion '!$B$16:$F$53,MATCH(ROUND(AVERAGE(L30:L39),0),'8- Politicas de admiistracion '!$F$16:$F$53,0),1)," - ",ROUND(AVERAGE(L30:L39),0)),"")</f>
        <v>Mayor - 4</v>
      </c>
      <c r="N30" s="418" t="str">
        <f>IFERROR(CONCATENATE(VLOOKUP((LEFT(H30,LEN(H30)-4)&amp;LEFT(M30,LEN(M30)-4)),'9- Matriz de Calor '!$D$18:$E$42,2,0)," - ",RIGHT(H30,1)*RIGHT(M30,1)),"")</f>
        <v>Alto  - 4</v>
      </c>
      <c r="O30" s="421">
        <f>RIGHT(H30,1)*RIGHT(M30,1)</f>
        <v>4</v>
      </c>
      <c r="Q30" s="17"/>
      <c r="R30" s="417" t="s">
        <v>316</v>
      </c>
      <c r="S30" s="417"/>
      <c r="T30" s="417"/>
      <c r="U30" s="417"/>
      <c r="V30" s="417"/>
      <c r="W30" s="417"/>
    </row>
    <row r="31" spans="1:257" ht="45">
      <c r="A31" s="489"/>
      <c r="B31" s="427"/>
      <c r="C31" s="427"/>
      <c r="D31" s="37" t="s">
        <v>317</v>
      </c>
      <c r="E31" s="427"/>
      <c r="F31" s="427"/>
      <c r="G31" s="486"/>
      <c r="H31" s="462"/>
      <c r="I31" s="211"/>
      <c r="J31" s="212"/>
      <c r="K31" s="213" t="str">
        <f>IFERROR(CONCATENATE(INDEX('8- Politicas de admiistracion '!$B$16:$F$53,MATCH('5-. Identificación de Riesgos'!J31,'8- Politicas de admiistracion '!$C$16:$C$54,0),1)," - ",L31),"")</f>
        <v/>
      </c>
      <c r="L31" s="224" t="str">
        <f>IFERROR(VLOOKUP(INDEX('8- Politicas de admiistracion '!$B$16:$F$53,MATCH('5-. Identificación de Riesgos'!J31,'8- Politicas de admiistracion '!$C$16:$C$54,0),1),'8- Politicas de admiistracion '!$B$16:$F$54,5,FALSE),"")</f>
        <v/>
      </c>
      <c r="M31" s="424"/>
      <c r="N31" s="419"/>
      <c r="O31" s="422"/>
      <c r="Q31" s="242"/>
      <c r="R31" s="417"/>
      <c r="S31" s="417"/>
      <c r="T31" s="417"/>
      <c r="U31" s="417"/>
      <c r="V31" s="417"/>
      <c r="W31" s="417"/>
    </row>
    <row r="32" spans="1:257" ht="30">
      <c r="A32" s="489"/>
      <c r="B32" s="427"/>
      <c r="C32" s="427"/>
      <c r="D32" s="37" t="s">
        <v>318</v>
      </c>
      <c r="E32" s="427"/>
      <c r="F32" s="427"/>
      <c r="G32" s="486"/>
      <c r="H32" s="462"/>
      <c r="I32" s="211"/>
      <c r="J32" s="212"/>
      <c r="K32" s="213" t="str">
        <f>IFERROR(CONCATENATE(INDEX('8- Politicas de admiistracion '!$B$16:$F$53,MATCH('5-. Identificación de Riesgos'!J32,'8- Politicas de admiistracion '!$C$16:$C$54,0),1)," - ",L32),"")</f>
        <v/>
      </c>
      <c r="L32" s="225"/>
      <c r="M32" s="424"/>
      <c r="N32" s="419"/>
      <c r="O32" s="422"/>
      <c r="Q32" s="242"/>
      <c r="R32" s="417"/>
      <c r="S32" s="417"/>
      <c r="T32" s="417"/>
      <c r="U32" s="417"/>
      <c r="V32" s="417"/>
      <c r="W32" s="417"/>
    </row>
    <row r="33" spans="1:23" ht="30" customHeight="1">
      <c r="A33" s="489"/>
      <c r="B33" s="427"/>
      <c r="C33" s="427"/>
      <c r="D33" s="37" t="s">
        <v>319</v>
      </c>
      <c r="E33" s="427"/>
      <c r="F33" s="427"/>
      <c r="G33" s="486"/>
      <c r="H33" s="462"/>
      <c r="I33" s="211"/>
      <c r="J33" s="212"/>
      <c r="K33" s="213" t="str">
        <f>IFERROR(CONCATENATE(INDEX('8- Politicas de admiistracion '!$B$16:$F$53,MATCH('5-. Identificación de Riesgos'!J33,'8- Politicas de admiistracion '!$C$16:$C$54,0),1)," - ",L33),"")</f>
        <v/>
      </c>
      <c r="L33" s="224" t="str">
        <f>IFERROR(VLOOKUP(INDEX('8- Politicas de admiistracion '!$B$16:$F$53,MATCH('5-. Identificación de Riesgos'!J33,'8- Politicas de admiistracion '!$C$16:$C$54,0),1),'8- Politicas de admiistracion '!$B$16:$F$54,5,FALSE),"")</f>
        <v/>
      </c>
      <c r="M33" s="424"/>
      <c r="N33" s="419"/>
      <c r="O33" s="422"/>
      <c r="Q33" s="242"/>
      <c r="R33" s="417"/>
      <c r="S33" s="417"/>
      <c r="T33" s="417"/>
      <c r="U33" s="417"/>
      <c r="V33" s="417"/>
      <c r="W33" s="417"/>
    </row>
    <row r="34" spans="1:23" ht="30">
      <c r="A34" s="489"/>
      <c r="B34" s="427"/>
      <c r="C34" s="427"/>
      <c r="D34" s="37" t="s">
        <v>320</v>
      </c>
      <c r="E34" s="427"/>
      <c r="F34" s="427"/>
      <c r="G34" s="486"/>
      <c r="H34" s="462"/>
      <c r="I34" s="211"/>
      <c r="J34" s="212"/>
      <c r="K34" s="213" t="str">
        <f>IFERROR(CONCATENATE(INDEX('8- Politicas de admiistracion '!$B$16:$F$53,MATCH('5-. Identificación de Riesgos'!J34,'8- Politicas de admiistracion '!$C$16:$C$54,0),1)," - ",L34),"")</f>
        <v/>
      </c>
      <c r="L34" s="225"/>
      <c r="M34" s="424"/>
      <c r="N34" s="419"/>
      <c r="O34" s="422"/>
      <c r="Q34" s="242"/>
      <c r="R34" s="417"/>
      <c r="S34" s="417"/>
      <c r="T34" s="417"/>
      <c r="U34" s="417"/>
      <c r="V34" s="417"/>
      <c r="W34" s="417"/>
    </row>
    <row r="35" spans="1:23" ht="30" customHeight="1">
      <c r="A35" s="489"/>
      <c r="B35" s="427"/>
      <c r="C35" s="427"/>
      <c r="D35" s="218" t="s">
        <v>321</v>
      </c>
      <c r="E35" s="427"/>
      <c r="F35" s="427"/>
      <c r="G35" s="486"/>
      <c r="H35" s="462"/>
      <c r="I35" s="211"/>
      <c r="J35" s="212"/>
      <c r="K35" s="213" t="str">
        <f>IFERROR(CONCATENATE(INDEX('8- Politicas de admiistracion '!$B$16:$F$53,MATCH('5-. Identificación de Riesgos'!J35,'8- Politicas de admiistracion '!$C$16:$C$54,0),1)," - ",L35),"")</f>
        <v/>
      </c>
      <c r="L35" s="224" t="str">
        <f>IFERROR(VLOOKUP(INDEX('8- Politicas de admiistracion '!$B$16:$F$53,MATCH('5-. Identificación de Riesgos'!J35,'8- Politicas de admiistracion '!$C$16:$C$54,0),1),'8- Politicas de admiistracion '!$B$16:$F$54,5,FALSE),"")</f>
        <v/>
      </c>
      <c r="M35" s="424"/>
      <c r="N35" s="419"/>
      <c r="O35" s="422"/>
      <c r="Q35" s="242"/>
      <c r="R35" s="417"/>
      <c r="S35" s="417"/>
      <c r="T35" s="417"/>
      <c r="U35" s="417"/>
      <c r="V35" s="417"/>
      <c r="W35" s="417"/>
    </row>
    <row r="36" spans="1:23" ht="30" customHeight="1">
      <c r="A36" s="489"/>
      <c r="B36" s="427"/>
      <c r="C36" s="427"/>
      <c r="D36" s="218" t="s">
        <v>322</v>
      </c>
      <c r="E36" s="427"/>
      <c r="F36" s="427"/>
      <c r="G36" s="486"/>
      <c r="H36" s="462"/>
      <c r="I36" s="211"/>
      <c r="J36" s="212"/>
      <c r="K36" s="213" t="str">
        <f>IFERROR(CONCATENATE(INDEX('8- Politicas de admiistracion '!$B$16:$F$53,MATCH('5-. Identificación de Riesgos'!J36,'8- Politicas de admiistracion '!$C$16:$C$54,0),1)," - ",L36),"")</f>
        <v/>
      </c>
      <c r="L36" s="225"/>
      <c r="M36" s="424"/>
      <c r="N36" s="419"/>
      <c r="O36" s="422"/>
      <c r="Q36" s="242"/>
      <c r="R36" s="417"/>
      <c r="S36" s="417"/>
      <c r="T36" s="417"/>
      <c r="U36" s="417"/>
      <c r="V36" s="417"/>
      <c r="W36" s="417"/>
    </row>
    <row r="37" spans="1:23" ht="31.15" customHeight="1">
      <c r="A37" s="489"/>
      <c r="B37" s="427"/>
      <c r="C37" s="427"/>
      <c r="D37" s="219" t="s">
        <v>323</v>
      </c>
      <c r="E37" s="427"/>
      <c r="F37" s="427"/>
      <c r="G37" s="486"/>
      <c r="H37" s="462"/>
      <c r="I37" s="211"/>
      <c r="J37" s="212"/>
      <c r="K37" s="213" t="str">
        <f>IFERROR(CONCATENATE(INDEX('8- Politicas de admiistracion '!$B$16:$F$53,MATCH('5-. Identificación de Riesgos'!J37,'8- Politicas de admiistracion '!$C$16:$C$54,0),1)," - ",L37),"")</f>
        <v/>
      </c>
      <c r="L37" s="214"/>
      <c r="M37" s="424"/>
      <c r="N37" s="419"/>
      <c r="O37" s="422"/>
      <c r="Q37" s="242"/>
      <c r="R37" s="417"/>
      <c r="S37" s="417"/>
      <c r="T37" s="417"/>
      <c r="U37" s="417"/>
      <c r="V37" s="417"/>
      <c r="W37" s="417"/>
    </row>
    <row r="38" spans="1:23" ht="41.45" customHeight="1">
      <c r="A38" s="489"/>
      <c r="B38" s="427"/>
      <c r="C38" s="427"/>
      <c r="D38" s="219"/>
      <c r="E38" s="427"/>
      <c r="F38" s="427"/>
      <c r="G38" s="486"/>
      <c r="H38" s="462"/>
      <c r="I38" s="211"/>
      <c r="J38" s="212"/>
      <c r="K38" s="213" t="str">
        <f>IFERROR(CONCATENATE(INDEX('8- Politicas de admiistracion '!$B$16:$F$53,MATCH('5-. Identificación de Riesgos'!J38,'8- Politicas de admiistracion '!$C$16:$C$54,0),1)," - ",L38),"")</f>
        <v/>
      </c>
      <c r="L38" s="225"/>
      <c r="M38" s="424"/>
      <c r="N38" s="419"/>
      <c r="O38" s="422"/>
      <c r="Q38" s="242"/>
      <c r="R38" s="417"/>
      <c r="S38" s="417"/>
      <c r="T38" s="417"/>
      <c r="U38" s="417"/>
      <c r="V38" s="417"/>
      <c r="W38" s="417"/>
    </row>
    <row r="39" spans="1:23" ht="30" customHeight="1" thickBot="1">
      <c r="A39" s="490"/>
      <c r="B39" s="427"/>
      <c r="C39" s="427"/>
      <c r="D39" s="219"/>
      <c r="E39" s="427"/>
      <c r="F39" s="427"/>
      <c r="G39" s="486"/>
      <c r="H39" s="463"/>
      <c r="I39" s="215"/>
      <c r="J39" s="216"/>
      <c r="K39" s="217" t="str">
        <f>IFERROR(CONCATENATE(INDEX('8- Politicas de admiistracion '!$B$16:$F$53,MATCH('5-. Identificación de Riesgos'!J39,'8- Politicas de admiistracion '!$C$16:$C$54,0),1)," - ",L39),"")</f>
        <v/>
      </c>
      <c r="L39" s="226"/>
      <c r="M39" s="425"/>
      <c r="N39" s="420"/>
      <c r="O39" s="422"/>
      <c r="Q39" s="242"/>
      <c r="R39" s="417"/>
      <c r="S39" s="417"/>
      <c r="T39" s="417"/>
      <c r="U39" s="417"/>
      <c r="V39" s="417"/>
      <c r="W39" s="417"/>
    </row>
    <row r="40" spans="1:23" ht="30">
      <c r="A40" s="488">
        <v>4</v>
      </c>
      <c r="B40" s="427" t="s">
        <v>324</v>
      </c>
      <c r="C40" s="427" t="s">
        <v>325</v>
      </c>
      <c r="D40" s="252" t="s">
        <v>326</v>
      </c>
      <c r="E40" s="427">
        <v>1</v>
      </c>
      <c r="F40" s="427">
        <v>0</v>
      </c>
      <c r="G40" s="486">
        <f t="shared" ref="G40" si="2">F40/E40</f>
        <v>0</v>
      </c>
      <c r="H40" s="487"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8" t="s">
        <v>314</v>
      </c>
      <c r="J40" s="209" t="s">
        <v>327</v>
      </c>
      <c r="K40" s="210" t="str">
        <f>IFERROR(CONCATENATE(INDEX('8- Politicas de admiistracion '!$B$16:$F$53,MATCH('5-. Identificación de Riesgos'!J40,'8- Politicas de admiistracion '!$C$16:$C$54,0),1)," - ",L40),"")</f>
        <v>Leve - 1</v>
      </c>
      <c r="L40" s="223">
        <f>IFERROR(VLOOKUP(INDEX('8- Politicas de admiistracion '!$B$16:$F$53,MATCH('5-. Identificación de Riesgos'!J40,'8- Politicas de admiistracion '!$C$16:$C$54,0),1),'8- Politicas de admiistracion '!$B$16:$F$54,5,FALSE),"")</f>
        <v>1</v>
      </c>
      <c r="M40" s="423" t="str">
        <f>IFERROR(CONCATENATE(INDEX('8- Politicas de admiistracion '!$B$16:$F$53,MATCH(ROUND(AVERAGE(L40:L49),0),'8- Politicas de admiistracion '!$F$16:$F$53,0),1)," - ",ROUND(AVERAGE(L40:L49),0)),"")</f>
        <v>Menor - 2</v>
      </c>
      <c r="N40" s="418" t="str">
        <f>IFERROR(CONCATENATE(VLOOKUP((LEFT(H40,LEN(H40)-4)&amp;LEFT(M40,LEN(M40)-4)),'9- Matriz de Calor '!$D$18:$E$42,2,0)," - ",RIGHT(H40,1)*RIGHT(M40,1)),"")</f>
        <v>Bajo - 2</v>
      </c>
    </row>
    <row r="41" spans="1:23" ht="30">
      <c r="A41" s="489"/>
      <c r="B41" s="427"/>
      <c r="C41" s="427"/>
      <c r="D41" s="252" t="s">
        <v>328</v>
      </c>
      <c r="E41" s="427"/>
      <c r="F41" s="427"/>
      <c r="G41" s="486"/>
      <c r="H41" s="462"/>
      <c r="I41" s="211" t="s">
        <v>329</v>
      </c>
      <c r="J41" s="212" t="s">
        <v>330</v>
      </c>
      <c r="K41" s="213" t="str">
        <f>IFERROR(CONCATENATE(INDEX('8- Politicas de admiistracion '!$B$16:$F$53,MATCH('5-. Identificación de Riesgos'!J41,'8- Politicas de admiistracion '!$C$16:$C$54,0),1)," - ",L41),"")</f>
        <v>Menor - 2</v>
      </c>
      <c r="L41" s="224">
        <f>IFERROR(VLOOKUP(INDEX('8- Politicas de admiistracion '!$B$16:$F$53,MATCH('5-. Identificación de Riesgos'!J41,'8- Politicas de admiistracion '!$C$16:$C$54,0),1),'8- Politicas de admiistracion '!$B$16:$F$54,5,FALSE),"")</f>
        <v>2</v>
      </c>
      <c r="M41" s="424"/>
      <c r="N41" s="419"/>
    </row>
    <row r="42" spans="1:23" ht="60">
      <c r="A42" s="489"/>
      <c r="B42" s="427"/>
      <c r="C42" s="427"/>
      <c r="D42" s="37" t="s">
        <v>331</v>
      </c>
      <c r="E42" s="427"/>
      <c r="F42" s="427"/>
      <c r="G42" s="486"/>
      <c r="H42" s="462"/>
      <c r="I42" s="211"/>
      <c r="J42" s="212"/>
      <c r="K42" s="213" t="str">
        <f>IFERROR(CONCATENATE(INDEX('8- Politicas de admiistracion '!$B$16:$F$53,MATCH('5-. Identificación de Riesgos'!J42,'8- Politicas de admiistracion '!$C$16:$C$54,0),1)," - ",L42),"")</f>
        <v/>
      </c>
      <c r="L42" s="225"/>
      <c r="M42" s="424"/>
      <c r="N42" s="419"/>
    </row>
    <row r="43" spans="1:23">
      <c r="A43" s="489"/>
      <c r="B43" s="427"/>
      <c r="C43" s="427"/>
      <c r="D43" s="219"/>
      <c r="E43" s="427"/>
      <c r="F43" s="427"/>
      <c r="G43" s="486"/>
      <c r="H43" s="462"/>
      <c r="I43" s="211"/>
      <c r="J43" s="212"/>
      <c r="K43" s="213" t="str">
        <f>IFERROR(CONCATENATE(INDEX('8- Politicas de admiistracion '!$B$16:$F$53,MATCH('5-. Identificación de Riesgos'!J43,'8- Politicas de admiistracion '!$C$16:$C$54,0),1)," - ",L43),"")</f>
        <v/>
      </c>
      <c r="L43" s="224" t="str">
        <f>IFERROR(VLOOKUP(INDEX('8- Politicas de admiistracion '!$B$16:$F$53,MATCH('5-. Identificación de Riesgos'!J43,'8- Politicas de admiistracion '!$C$16:$C$54,0),1),'8- Politicas de admiistracion '!$B$16:$F$54,5,FALSE),"")</f>
        <v/>
      </c>
      <c r="M43" s="424"/>
      <c r="N43" s="419"/>
    </row>
    <row r="44" spans="1:23">
      <c r="A44" s="489"/>
      <c r="B44" s="427"/>
      <c r="C44" s="427"/>
      <c r="D44" s="219"/>
      <c r="E44" s="427"/>
      <c r="F44" s="427"/>
      <c r="G44" s="486"/>
      <c r="H44" s="462"/>
      <c r="I44" s="211"/>
      <c r="J44" s="212"/>
      <c r="K44" s="213" t="str">
        <f>IFERROR(CONCATENATE(INDEX('8- Politicas de admiistracion '!$B$16:$F$53,MATCH('5-. Identificación de Riesgos'!J44,'8- Politicas de admiistracion '!$C$16:$C$54,0),1)," - ",L44),"")</f>
        <v/>
      </c>
      <c r="L44" s="225"/>
      <c r="M44" s="424"/>
      <c r="N44" s="419"/>
    </row>
    <row r="45" spans="1:23">
      <c r="A45" s="489"/>
      <c r="B45" s="427"/>
      <c r="C45" s="427"/>
      <c r="D45" s="219"/>
      <c r="E45" s="427"/>
      <c r="F45" s="427"/>
      <c r="G45" s="486"/>
      <c r="H45" s="462"/>
      <c r="I45" s="211"/>
      <c r="J45" s="212"/>
      <c r="K45" s="213" t="str">
        <f>IFERROR(CONCATENATE(INDEX('8- Politicas de admiistracion '!$B$16:$F$53,MATCH('5-. Identificación de Riesgos'!J45,'8- Politicas de admiistracion '!$C$16:$C$54,0),1)," - ",L45),"")</f>
        <v/>
      </c>
      <c r="L45" s="224" t="str">
        <f>IFERROR(VLOOKUP(INDEX('8- Politicas de admiistracion '!$B$16:$F$53,MATCH('5-. Identificación de Riesgos'!J45,'8- Politicas de admiistracion '!$C$16:$C$54,0),1),'8- Politicas de admiistracion '!$B$16:$F$54,5,FALSE),"")</f>
        <v/>
      </c>
      <c r="M45" s="424"/>
      <c r="N45" s="419"/>
    </row>
    <row r="46" spans="1:23">
      <c r="A46" s="489"/>
      <c r="B46" s="427"/>
      <c r="C46" s="427"/>
      <c r="D46" s="219"/>
      <c r="E46" s="427"/>
      <c r="F46" s="427"/>
      <c r="G46" s="486"/>
      <c r="H46" s="462"/>
      <c r="I46" s="211"/>
      <c r="J46" s="212"/>
      <c r="K46" s="213" t="str">
        <f>IFERROR(CONCATENATE(INDEX('8- Politicas de admiistracion '!$B$16:$F$53,MATCH('5-. Identificación de Riesgos'!J46,'8- Politicas de admiistracion '!$C$16:$C$54,0),1)," - ",L46),"")</f>
        <v/>
      </c>
      <c r="L46" s="225"/>
      <c r="M46" s="424"/>
      <c r="N46" s="419"/>
    </row>
    <row r="47" spans="1:23">
      <c r="A47" s="489"/>
      <c r="B47" s="427"/>
      <c r="C47" s="427"/>
      <c r="D47" s="219"/>
      <c r="E47" s="427"/>
      <c r="F47" s="427"/>
      <c r="G47" s="486"/>
      <c r="H47" s="462"/>
      <c r="I47" s="211"/>
      <c r="J47" s="212"/>
      <c r="K47" s="213" t="str">
        <f>IFERROR(CONCATENATE(INDEX('8- Politicas de admiistracion '!$B$16:$F$53,MATCH('5-. Identificación de Riesgos'!J47,'8- Politicas de admiistracion '!$C$16:$C$54,0),1)," - ",L47),"")</f>
        <v/>
      </c>
      <c r="L47" s="214"/>
      <c r="M47" s="424"/>
      <c r="N47" s="419"/>
    </row>
    <row r="48" spans="1:23">
      <c r="A48" s="489"/>
      <c r="B48" s="427"/>
      <c r="C48" s="427"/>
      <c r="D48" s="219"/>
      <c r="E48" s="427"/>
      <c r="F48" s="427"/>
      <c r="G48" s="486"/>
      <c r="H48" s="462"/>
      <c r="I48" s="211"/>
      <c r="J48" s="212"/>
      <c r="K48" s="213" t="str">
        <f>IFERROR(CONCATENATE(INDEX('8- Politicas de admiistracion '!$B$16:$F$53,MATCH('5-. Identificación de Riesgos'!J48,'8- Politicas de admiistracion '!$C$16:$C$54,0),1)," - ",L48),"")</f>
        <v/>
      </c>
      <c r="L48" s="225"/>
      <c r="M48" s="424"/>
      <c r="N48" s="419"/>
    </row>
    <row r="49" spans="1:14" ht="15" thickBot="1">
      <c r="A49" s="490"/>
      <c r="B49" s="427"/>
      <c r="C49" s="427"/>
      <c r="D49" s="219"/>
      <c r="E49" s="427"/>
      <c r="F49" s="427"/>
      <c r="G49" s="486"/>
      <c r="H49" s="463"/>
      <c r="I49" s="215"/>
      <c r="J49" s="216"/>
      <c r="K49" s="217" t="str">
        <f>IFERROR(CONCATENATE(INDEX('8- Politicas de admiistracion '!$B$16:$F$53,MATCH('5-. Identificación de Riesgos'!J49,'8- Politicas de admiistracion '!$C$16:$C$54,0),1)," - ",L49),"")</f>
        <v/>
      </c>
      <c r="L49" s="226"/>
      <c r="M49" s="425"/>
      <c r="N49" s="420"/>
    </row>
  </sheetData>
  <mergeCells count="65">
    <mergeCell ref="G40:G49"/>
    <mergeCell ref="H40:H49"/>
    <mergeCell ref="M40:M49"/>
    <mergeCell ref="N40:N49"/>
    <mergeCell ref="A40:A49"/>
    <mergeCell ref="B40:B49"/>
    <mergeCell ref="C40:C49"/>
    <mergeCell ref="E40:E49"/>
    <mergeCell ref="F40:F49"/>
    <mergeCell ref="G20:G29"/>
    <mergeCell ref="H20:H29"/>
    <mergeCell ref="M20:M29"/>
    <mergeCell ref="N20:N29"/>
    <mergeCell ref="O20:O29"/>
    <mergeCell ref="G30:G39"/>
    <mergeCell ref="H30:H39"/>
    <mergeCell ref="A30:A39"/>
    <mergeCell ref="B30:B39"/>
    <mergeCell ref="C30:C3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30:W39"/>
    <mergeCell ref="N30:N39"/>
    <mergeCell ref="O30:O39"/>
    <mergeCell ref="M30:M39"/>
    <mergeCell ref="O10:O19"/>
  </mergeCells>
  <conditionalFormatting sqref="D10:D13">
    <cfRule type="containsText" dxfId="388" priority="49" operator="containsText" text="3- Moderado">
      <formula>NOT(ISERROR(SEARCH("3- Moderado",D10)))</formula>
    </cfRule>
    <cfRule type="containsText" dxfId="387" priority="50" operator="containsText" text="6- Moderado">
      <formula>NOT(ISERROR(SEARCH("6- Moderado",D10)))</formula>
    </cfRule>
    <cfRule type="containsText" dxfId="386" priority="51" operator="containsText" text="4- Moderado">
      <formula>NOT(ISERROR(SEARCH("4- Moderado",D10)))</formula>
    </cfRule>
    <cfRule type="containsText" dxfId="385" priority="52" operator="containsText" text="3- Bajo">
      <formula>NOT(ISERROR(SEARCH("3- Bajo",D10)))</formula>
    </cfRule>
    <cfRule type="containsText" dxfId="384" priority="53" operator="containsText" text="4- Bajo">
      <formula>NOT(ISERROR(SEARCH("4- Bajo",D10)))</formula>
    </cfRule>
    <cfRule type="containsText" dxfId="383" priority="54" operator="containsText" text="1- Bajo">
      <formula>NOT(ISERROR(SEARCH("1- Bajo",D10)))</formula>
    </cfRule>
  </conditionalFormatting>
  <conditionalFormatting sqref="D23:D24">
    <cfRule type="containsText" dxfId="382" priority="1" operator="containsText" text="3- Moderado">
      <formula>NOT(ISERROR(SEARCH("3- Moderado",D23)))</formula>
    </cfRule>
    <cfRule type="containsText" dxfId="381" priority="2" operator="containsText" text="6- Moderado">
      <formula>NOT(ISERROR(SEARCH("6- Moderado",D23)))</formula>
    </cfRule>
    <cfRule type="containsText" dxfId="380" priority="3" operator="containsText" text="4- Moderado">
      <formula>NOT(ISERROR(SEARCH("4- Moderado",D23)))</formula>
    </cfRule>
    <cfRule type="containsText" dxfId="379" priority="4" operator="containsText" text="3- Bajo">
      <formula>NOT(ISERROR(SEARCH("3- Bajo",D23)))</formula>
    </cfRule>
    <cfRule type="containsText" dxfId="378" priority="5" operator="containsText" text="4- Bajo">
      <formula>NOT(ISERROR(SEARCH("4- Bajo",D23)))</formula>
    </cfRule>
    <cfRule type="containsText" dxfId="377" priority="6" operator="containsText" text="1- Bajo">
      <formula>NOT(ISERROR(SEARCH("1- Bajo",D23)))</formula>
    </cfRule>
  </conditionalFormatting>
  <conditionalFormatting sqref="H10">
    <cfRule type="containsText" dxfId="376" priority="720" operator="containsText" text="Muy Baja">
      <formula>NOT(ISERROR(SEARCH("Muy Baja",H10)))</formula>
    </cfRule>
    <cfRule type="containsText" dxfId="375" priority="721" operator="containsText" text="Baja">
      <formula>NOT(ISERROR(SEARCH("Baja",H10)))</formula>
    </cfRule>
    <cfRule type="containsText" dxfId="374" priority="722" operator="containsText" text="Muy Alta">
      <formula>NOT(ISERROR(SEARCH("Muy Alta",H10)))</formula>
    </cfRule>
    <cfRule type="containsText" dxfId="373" priority="724" operator="containsText" text="Alta">
      <formula>NOT(ISERROR(SEARCH("Alta",H10)))</formula>
    </cfRule>
    <cfRule type="containsText" dxfId="372" priority="725" operator="containsText" text="Media">
      <formula>NOT(ISERROR(SEARCH("Media",H10)))</formula>
    </cfRule>
    <cfRule type="containsText" dxfId="371" priority="726" operator="containsText" text="Media">
      <formula>NOT(ISERROR(SEARCH("Media",H10)))</formula>
    </cfRule>
    <cfRule type="containsText" dxfId="370" priority="727" operator="containsText" text="Media">
      <formula>NOT(ISERROR(SEARCH("Media",H10)))</formula>
    </cfRule>
    <cfRule type="containsText" dxfId="369" priority="728" operator="containsText" text="Muy Baja">
      <formula>NOT(ISERROR(SEARCH("Muy Baja",H10)))</formula>
    </cfRule>
    <cfRule type="containsText" dxfId="368" priority="729" operator="containsText" text="Baja">
      <formula>NOT(ISERROR(SEARCH("Baja",H10)))</formula>
    </cfRule>
    <cfRule type="containsText" dxfId="367" priority="730" operator="containsText" text="Muy Baja">
      <formula>NOT(ISERROR(SEARCH("Muy Baja",H10)))</formula>
    </cfRule>
    <cfRule type="containsText" dxfId="366" priority="731" operator="containsText" text="Muy Baja">
      <formula>NOT(ISERROR(SEARCH("Muy Baja",H10)))</formula>
    </cfRule>
    <cfRule type="containsText" dxfId="365" priority="732" operator="containsText" text="Muy Baja">
      <formula>NOT(ISERROR(SEARCH("Muy Baja",H10)))</formula>
    </cfRule>
    <cfRule type="containsText" dxfId="364" priority="733" operator="containsText" text="Muy Baja'Tabla probabilidad'!">
      <formula>NOT(ISERROR(SEARCH("Muy Baja'Tabla probabilidad'!",H10)))</formula>
    </cfRule>
    <cfRule type="containsText" dxfId="363" priority="734" operator="containsText" text="Muy bajo">
      <formula>NOT(ISERROR(SEARCH("Muy bajo",H10)))</formula>
    </cfRule>
    <cfRule type="containsText" dxfId="362" priority="735" operator="containsText" text="Alta">
      <formula>NOT(ISERROR(SEARCH("Alta",H10)))</formula>
    </cfRule>
    <cfRule type="containsText" dxfId="361" priority="736" operator="containsText" text="Media">
      <formula>NOT(ISERROR(SEARCH("Media",H10)))</formula>
    </cfRule>
    <cfRule type="containsText" dxfId="360" priority="737" operator="containsText" text="Baja">
      <formula>NOT(ISERROR(SEARCH("Baja",H10)))</formula>
    </cfRule>
    <cfRule type="containsText" dxfId="359" priority="738" operator="containsText" text="Muy baja">
      <formula>NOT(ISERROR(SEARCH("Muy baja",H10)))</formula>
    </cfRule>
    <cfRule type="cellIs" dxfId="358" priority="741" operator="between">
      <formula>1</formula>
      <formula>2</formula>
    </cfRule>
    <cfRule type="cellIs" dxfId="357" priority="742" operator="between">
      <formula>0</formula>
      <formula>2</formula>
    </cfRule>
  </conditionalFormatting>
  <conditionalFormatting sqref="H20">
    <cfRule type="containsText" dxfId="356" priority="113" operator="containsText" text="Muy Baja">
      <formula>NOT(ISERROR(SEARCH("Muy Baja",H20)))</formula>
    </cfRule>
    <cfRule type="containsText" dxfId="355" priority="114" operator="containsText" text="Baja">
      <formula>NOT(ISERROR(SEARCH("Baja",H20)))</formula>
    </cfRule>
    <cfRule type="containsText" dxfId="354" priority="115" operator="containsText" text="Muy Alta">
      <formula>NOT(ISERROR(SEARCH("Muy Alta",H20)))</formula>
    </cfRule>
    <cfRule type="containsText" dxfId="353" priority="117" operator="containsText" text="Alta">
      <formula>NOT(ISERROR(SEARCH("Alta",H20)))</formula>
    </cfRule>
    <cfRule type="containsText" dxfId="352" priority="118" operator="containsText" text="Media">
      <formula>NOT(ISERROR(SEARCH("Media",H20)))</formula>
    </cfRule>
    <cfRule type="containsText" dxfId="351" priority="119" operator="containsText" text="Media">
      <formula>NOT(ISERROR(SEARCH("Media",H20)))</formula>
    </cfRule>
    <cfRule type="containsText" dxfId="350" priority="120" operator="containsText" text="Media">
      <formula>NOT(ISERROR(SEARCH("Media",H20)))</formula>
    </cfRule>
    <cfRule type="containsText" dxfId="349" priority="121" operator="containsText" text="Muy Baja">
      <formula>NOT(ISERROR(SEARCH("Muy Baja",H20)))</formula>
    </cfRule>
    <cfRule type="containsText" dxfId="348" priority="122" operator="containsText" text="Baja">
      <formula>NOT(ISERROR(SEARCH("Baja",H20)))</formula>
    </cfRule>
    <cfRule type="containsText" dxfId="347" priority="123" operator="containsText" text="Muy Baja">
      <formula>NOT(ISERROR(SEARCH("Muy Baja",H20)))</formula>
    </cfRule>
    <cfRule type="containsText" dxfId="346" priority="124" operator="containsText" text="Muy Baja">
      <formula>NOT(ISERROR(SEARCH("Muy Baja",H20)))</formula>
    </cfRule>
    <cfRule type="containsText" dxfId="345" priority="125" operator="containsText" text="Muy Baja">
      <formula>NOT(ISERROR(SEARCH("Muy Baja",H20)))</formula>
    </cfRule>
    <cfRule type="containsText" dxfId="344" priority="126" operator="containsText" text="Muy Baja'Tabla probabilidad'!">
      <formula>NOT(ISERROR(SEARCH("Muy Baja'Tabla probabilidad'!",H20)))</formula>
    </cfRule>
    <cfRule type="containsText" dxfId="343" priority="127" operator="containsText" text="Muy bajo">
      <formula>NOT(ISERROR(SEARCH("Muy bajo",H20)))</formula>
    </cfRule>
    <cfRule type="containsText" dxfId="342" priority="128" operator="containsText" text="Alta">
      <formula>NOT(ISERROR(SEARCH("Alta",H20)))</formula>
    </cfRule>
    <cfRule type="containsText" dxfId="341" priority="129" operator="containsText" text="Media">
      <formula>NOT(ISERROR(SEARCH("Media",H20)))</formula>
    </cfRule>
    <cfRule type="containsText" dxfId="340" priority="130" operator="containsText" text="Baja">
      <formula>NOT(ISERROR(SEARCH("Baja",H20)))</formula>
    </cfRule>
    <cfRule type="containsText" dxfId="339" priority="131" operator="containsText" text="Muy baja">
      <formula>NOT(ISERROR(SEARCH("Muy baja",H20)))</formula>
    </cfRule>
    <cfRule type="cellIs" dxfId="338" priority="134" operator="between">
      <formula>1</formula>
      <formula>2</formula>
    </cfRule>
    <cfRule type="cellIs" dxfId="337" priority="135" operator="between">
      <formula>0</formula>
      <formula>2</formula>
    </cfRule>
  </conditionalFormatting>
  <conditionalFormatting sqref="H30 H40">
    <cfRule type="containsText" dxfId="336" priority="249" operator="containsText" text="Muy Baja">
      <formula>NOT(ISERROR(SEARCH("Muy Baja",H30)))</formula>
    </cfRule>
    <cfRule type="containsText" dxfId="335" priority="250" operator="containsText" text="Baja">
      <formula>NOT(ISERROR(SEARCH("Baja",H30)))</formula>
    </cfRule>
    <cfRule type="containsText" dxfId="334" priority="251" operator="containsText" text="Muy Alta">
      <formula>NOT(ISERROR(SEARCH("Muy Alta",H30)))</formula>
    </cfRule>
    <cfRule type="containsText" dxfId="333" priority="253" operator="containsText" text="Alta">
      <formula>NOT(ISERROR(SEARCH("Alta",H30)))</formula>
    </cfRule>
    <cfRule type="containsText" dxfId="332" priority="254" operator="containsText" text="Media">
      <formula>NOT(ISERROR(SEARCH("Media",H30)))</formula>
    </cfRule>
    <cfRule type="containsText" dxfId="331" priority="255" operator="containsText" text="Media">
      <formula>NOT(ISERROR(SEARCH("Media",H30)))</formula>
    </cfRule>
    <cfRule type="containsText" dxfId="330" priority="256" operator="containsText" text="Media">
      <formula>NOT(ISERROR(SEARCH("Media",H30)))</formula>
    </cfRule>
    <cfRule type="containsText" dxfId="329" priority="257" operator="containsText" text="Muy Baja">
      <formula>NOT(ISERROR(SEARCH("Muy Baja",H30)))</formula>
    </cfRule>
    <cfRule type="containsText" dxfId="328" priority="258" operator="containsText" text="Baja">
      <formula>NOT(ISERROR(SEARCH("Baja",H30)))</formula>
    </cfRule>
    <cfRule type="containsText" dxfId="327" priority="259" operator="containsText" text="Muy Baja">
      <formula>NOT(ISERROR(SEARCH("Muy Baja",H30)))</formula>
    </cfRule>
    <cfRule type="containsText" dxfId="326" priority="260" operator="containsText" text="Muy Baja">
      <formula>NOT(ISERROR(SEARCH("Muy Baja",H30)))</formula>
    </cfRule>
    <cfRule type="containsText" dxfId="325" priority="261" operator="containsText" text="Muy Baja">
      <formula>NOT(ISERROR(SEARCH("Muy Baja",H30)))</formula>
    </cfRule>
    <cfRule type="containsText" dxfId="324" priority="262" operator="containsText" text="Muy Baja'Tabla probabilidad'!">
      <formula>NOT(ISERROR(SEARCH("Muy Baja'Tabla probabilidad'!",H30)))</formula>
    </cfRule>
    <cfRule type="containsText" dxfId="323" priority="263" operator="containsText" text="Muy bajo">
      <formula>NOT(ISERROR(SEARCH("Muy bajo",H30)))</formula>
    </cfRule>
    <cfRule type="containsText" dxfId="322" priority="264" operator="containsText" text="Alta">
      <formula>NOT(ISERROR(SEARCH("Alta",H30)))</formula>
    </cfRule>
    <cfRule type="containsText" dxfId="321" priority="265" operator="containsText" text="Media">
      <formula>NOT(ISERROR(SEARCH("Media",H30)))</formula>
    </cfRule>
    <cfRule type="containsText" dxfId="320" priority="266" operator="containsText" text="Baja">
      <formula>NOT(ISERROR(SEARCH("Baja",H30)))</formula>
    </cfRule>
    <cfRule type="containsText" dxfId="319" priority="267" operator="containsText" text="Muy baja">
      <formula>NOT(ISERROR(SEARCH("Muy baja",H30)))</formula>
    </cfRule>
    <cfRule type="cellIs" dxfId="318" priority="268" operator="between">
      <formula>1</formula>
      <formula>2</formula>
    </cfRule>
    <cfRule type="cellIs" dxfId="317" priority="269" operator="between">
      <formula>0</formula>
      <formula>2</formula>
    </cfRule>
  </conditionalFormatting>
  <conditionalFormatting sqref="M10 K10:K49">
    <cfRule type="containsText" dxfId="316" priority="714" operator="containsText" text="Catastrófico">
      <formula>NOT(ISERROR(SEARCH("Catastrófico",K10)))</formula>
    </cfRule>
    <cfRule type="containsText" dxfId="315" priority="715" operator="containsText" text="Mayor">
      <formula>NOT(ISERROR(SEARCH("Mayor",K10)))</formula>
    </cfRule>
    <cfRule type="containsText" dxfId="314" priority="716" operator="containsText" text="Alta">
      <formula>NOT(ISERROR(SEARCH("Alta",K10)))</formula>
    </cfRule>
    <cfRule type="containsText" dxfId="313" priority="717" operator="containsText" text="Moderado">
      <formula>NOT(ISERROR(SEARCH("Moderado",K10)))</formula>
    </cfRule>
    <cfRule type="containsText" dxfId="312" priority="718" operator="containsText" text="Menor">
      <formula>NOT(ISERROR(SEARCH("Menor",K10)))</formula>
    </cfRule>
    <cfRule type="containsText" dxfId="311" priority="719" operator="containsText" text="Leve">
      <formula>NOT(ISERROR(SEARCH("Leve",K10)))</formula>
    </cfRule>
  </conditionalFormatting>
  <conditionalFormatting sqref="M20">
    <cfRule type="containsText" dxfId="310" priority="107" operator="containsText" text="Catastrófico">
      <formula>NOT(ISERROR(SEARCH("Catastrófico",M20)))</formula>
    </cfRule>
    <cfRule type="containsText" dxfId="309" priority="108" operator="containsText" text="Mayor">
      <formula>NOT(ISERROR(SEARCH("Mayor",M20)))</formula>
    </cfRule>
    <cfRule type="containsText" dxfId="308" priority="109" operator="containsText" text="Alta">
      <formula>NOT(ISERROR(SEARCH("Alta",M20)))</formula>
    </cfRule>
    <cfRule type="containsText" dxfId="307" priority="110" operator="containsText" text="Moderado">
      <formula>NOT(ISERROR(SEARCH("Moderado",M20)))</formula>
    </cfRule>
    <cfRule type="containsText" dxfId="306" priority="111" operator="containsText" text="Menor">
      <formula>NOT(ISERROR(SEARCH("Menor",M20)))</formula>
    </cfRule>
    <cfRule type="containsText" dxfId="305" priority="112" operator="containsText" text="Leve">
      <formula>NOT(ISERROR(SEARCH("Leve",M20)))</formula>
    </cfRule>
  </conditionalFormatting>
  <conditionalFormatting sqref="M30 M40">
    <cfRule type="containsText" dxfId="304" priority="140" operator="containsText" text="Catastrófico">
      <formula>NOT(ISERROR(SEARCH("Catastrófico",M30)))</formula>
    </cfRule>
    <cfRule type="containsText" dxfId="303" priority="141" operator="containsText" text="Mayor">
      <formula>NOT(ISERROR(SEARCH("Mayor",M30)))</formula>
    </cfRule>
    <cfRule type="containsText" dxfId="302" priority="142" operator="containsText" text="Alta">
      <formula>NOT(ISERROR(SEARCH("Alta",M30)))</formula>
    </cfRule>
    <cfRule type="containsText" dxfId="301" priority="143" operator="containsText" text="Moderado">
      <formula>NOT(ISERROR(SEARCH("Moderado",M30)))</formula>
    </cfRule>
    <cfRule type="containsText" dxfId="300" priority="144" operator="containsText" text="Menor">
      <formula>NOT(ISERROR(SEARCH("Menor",M30)))</formula>
    </cfRule>
    <cfRule type="containsText" dxfId="299" priority="145" operator="containsText" text="Leve">
      <formula>NOT(ISERROR(SEARCH("Leve",M30)))</formula>
    </cfRule>
  </conditionalFormatting>
  <conditionalFormatting sqref="N20">
    <cfRule type="containsText" dxfId="298" priority="136" operator="containsText" text="Extremo">
      <formula>NOT(ISERROR(SEARCH("Extremo",N20)))</formula>
    </cfRule>
    <cfRule type="containsText" dxfId="297" priority="137" operator="containsText" text="Alto">
      <formula>NOT(ISERROR(SEARCH("Alto",N20)))</formula>
    </cfRule>
    <cfRule type="containsText" dxfId="296" priority="138" operator="containsText" text="Bajo">
      <formula>NOT(ISERROR(SEARCH("Bajo",N20)))</formula>
    </cfRule>
    <cfRule type="containsText" dxfId="295" priority="139" operator="containsText" text="Moderado">
      <formula>NOT(ISERROR(SEARCH("Moderado",N20)))</formula>
    </cfRule>
  </conditionalFormatting>
  <conditionalFormatting sqref="N8:O8">
    <cfRule type="containsText" dxfId="294" priority="696" operator="containsText" text="3- Moderado">
      <formula>NOT(ISERROR(SEARCH("3- Moderado",N8)))</formula>
    </cfRule>
    <cfRule type="containsText" dxfId="293" priority="697" operator="containsText" text="6- Moderado">
      <formula>NOT(ISERROR(SEARCH("6- Moderado",N8)))</formula>
    </cfRule>
    <cfRule type="containsText" dxfId="292" priority="698" operator="containsText" text="4- Moderado">
      <formula>NOT(ISERROR(SEARCH("4- Moderado",N8)))</formula>
    </cfRule>
    <cfRule type="containsText" dxfId="291" priority="699" operator="containsText" text="3- Bajo">
      <formula>NOT(ISERROR(SEARCH("3- Bajo",N8)))</formula>
    </cfRule>
    <cfRule type="containsText" dxfId="290" priority="700" operator="containsText" text="4- Bajo">
      <formula>NOT(ISERROR(SEARCH("4- Bajo",N8)))</formula>
    </cfRule>
    <cfRule type="containsText" dxfId="289" priority="701" operator="containsText" text="1- Bajo">
      <formula>NOT(ISERROR(SEARCH("1- Bajo",N8)))</formula>
    </cfRule>
  </conditionalFormatting>
  <conditionalFormatting sqref="N10:O10">
    <cfRule type="containsText" dxfId="288" priority="1301" operator="containsText" text="Extremo">
      <formula>NOT(ISERROR(SEARCH("Extremo",N10)))</formula>
    </cfRule>
    <cfRule type="containsText" dxfId="287" priority="1302" operator="containsText" text="Alto">
      <formula>NOT(ISERROR(SEARCH("Alto",N10)))</formula>
    </cfRule>
    <cfRule type="containsText" dxfId="286" priority="1303" operator="containsText" text="Bajo">
      <formula>NOT(ISERROR(SEARCH("Bajo",N10)))</formula>
    </cfRule>
    <cfRule type="containsText" dxfId="285" priority="1304" operator="containsText" text="Moderado">
      <formula>NOT(ISERROR(SEARCH("Moderado",N10)))</formula>
    </cfRule>
  </conditionalFormatting>
  <conditionalFormatting sqref="N30:O30 N40">
    <cfRule type="containsText" dxfId="284" priority="79" operator="containsText" text="Extremo">
      <formula>NOT(ISERROR(SEARCH("Extremo",N30)))</formula>
    </cfRule>
    <cfRule type="containsText" dxfId="283" priority="80" operator="containsText" text="Alto">
      <formula>NOT(ISERROR(SEARCH("Alto",N30)))</formula>
    </cfRule>
    <cfRule type="containsText" dxfId="282" priority="81" operator="containsText" text="Bajo">
      <formula>NOT(ISERROR(SEARCH("Bajo",N30)))</formula>
    </cfRule>
    <cfRule type="containsText" dxfId="281" priority="82"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39"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40"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32"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33"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I10:I49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0"/>
  <sheetViews>
    <sheetView zoomScale="50" zoomScaleNormal="50" zoomScalePageLayoutView="70" workbookViewId="0">
      <selection activeCell="C6" sqref="C6:V6"/>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17"/>
      <c r="B1" s="518"/>
      <c r="C1" s="519"/>
      <c r="D1" s="44"/>
      <c r="E1" s="513" t="s">
        <v>332</v>
      </c>
      <c r="F1" s="514"/>
      <c r="G1" s="514"/>
      <c r="H1" s="514"/>
      <c r="I1" s="514"/>
      <c r="J1" s="514"/>
      <c r="K1" s="514"/>
      <c r="L1" s="514"/>
      <c r="M1" s="514"/>
      <c r="N1" s="514"/>
      <c r="O1" s="514"/>
      <c r="P1" s="514"/>
      <c r="Q1" s="514"/>
      <c r="R1" s="514"/>
      <c r="S1" s="514"/>
      <c r="T1" s="514"/>
      <c r="U1" s="514"/>
      <c r="V1" s="51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0"/>
      <c r="B2" s="521"/>
      <c r="C2" s="522"/>
      <c r="D2" s="44"/>
      <c r="E2" s="515"/>
      <c r="F2" s="516"/>
      <c r="G2" s="516"/>
      <c r="H2" s="516"/>
      <c r="I2" s="516"/>
      <c r="J2" s="516"/>
      <c r="K2" s="516"/>
      <c r="L2" s="516"/>
      <c r="M2" s="516"/>
      <c r="N2" s="516"/>
      <c r="O2" s="516"/>
      <c r="P2" s="516"/>
      <c r="Q2" s="516"/>
      <c r="R2" s="516"/>
      <c r="S2" s="516"/>
      <c r="T2" s="516"/>
      <c r="U2" s="516"/>
      <c r="V2" s="51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23"/>
      <c r="B3" s="524"/>
      <c r="C3" s="522"/>
      <c r="D3" s="663"/>
      <c r="E3" s="515"/>
      <c r="F3" s="664"/>
      <c r="G3" s="664"/>
      <c r="H3" s="664"/>
      <c r="I3" s="664"/>
      <c r="J3" s="664"/>
      <c r="K3" s="664"/>
      <c r="L3" s="664"/>
      <c r="M3" s="664"/>
      <c r="N3" s="664"/>
      <c r="O3" s="664"/>
      <c r="P3" s="664"/>
      <c r="Q3" s="664"/>
      <c r="R3" s="664"/>
      <c r="S3" s="664"/>
      <c r="T3" s="664"/>
      <c r="U3" s="664"/>
      <c r="V3" s="66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5.25" customHeight="1">
      <c r="A4" s="543" t="s">
        <v>266</v>
      </c>
      <c r="B4" s="661"/>
      <c r="C4" s="659" t="s">
        <v>267</v>
      </c>
      <c r="D4" s="659"/>
      <c r="E4" s="659"/>
      <c r="F4" s="659"/>
      <c r="G4" s="659"/>
      <c r="H4" s="659"/>
      <c r="I4" s="659"/>
      <c r="J4" s="659"/>
      <c r="K4" s="659"/>
      <c r="L4" s="659"/>
      <c r="M4" s="659"/>
      <c r="N4" s="659"/>
      <c r="O4" s="659"/>
      <c r="P4" s="659"/>
      <c r="Q4" s="659"/>
      <c r="R4" s="659"/>
      <c r="S4" s="659"/>
      <c r="T4" s="659"/>
      <c r="U4" s="659"/>
      <c r="V4" s="65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72.75" customHeight="1">
      <c r="A5" s="541" t="s">
        <v>268</v>
      </c>
      <c r="B5" s="662"/>
      <c r="C5" s="660" t="s">
        <v>34</v>
      </c>
      <c r="D5" s="660"/>
      <c r="E5" s="660"/>
      <c r="F5" s="660"/>
      <c r="G5" s="660"/>
      <c r="H5" s="660"/>
      <c r="I5" s="660"/>
      <c r="J5" s="660"/>
      <c r="K5" s="660"/>
      <c r="L5" s="660"/>
      <c r="M5" s="660"/>
      <c r="N5" s="660"/>
      <c r="O5" s="660"/>
      <c r="P5" s="660"/>
      <c r="Q5" s="660"/>
      <c r="R5" s="660"/>
      <c r="S5" s="660"/>
      <c r="T5" s="660"/>
      <c r="U5" s="660"/>
      <c r="V5" s="66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42" t="s">
        <v>269</v>
      </c>
      <c r="B6" s="542"/>
      <c r="C6" s="665" t="s">
        <v>270</v>
      </c>
      <c r="D6" s="666"/>
      <c r="E6" s="666"/>
      <c r="F6" s="666"/>
      <c r="G6" s="666"/>
      <c r="H6" s="666"/>
      <c r="I6" s="666"/>
      <c r="J6" s="666"/>
      <c r="K6" s="666"/>
      <c r="L6" s="666"/>
      <c r="M6" s="666"/>
      <c r="N6" s="666"/>
      <c r="O6" s="666"/>
      <c r="P6" s="666"/>
      <c r="Q6" s="666"/>
      <c r="R6" s="666"/>
      <c r="S6" s="666"/>
      <c r="T6" s="666"/>
      <c r="U6" s="666"/>
      <c r="V6" s="667"/>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6.5">
      <c r="A7" s="525" t="s">
        <v>271</v>
      </c>
      <c r="B7" s="525"/>
      <c r="C7" s="525"/>
      <c r="D7" s="526" t="s">
        <v>333</v>
      </c>
      <c r="E7" s="527"/>
      <c r="F7" s="527"/>
      <c r="G7" s="527"/>
      <c r="H7" s="527"/>
      <c r="I7" s="527"/>
      <c r="J7" s="527"/>
      <c r="K7" s="527"/>
      <c r="L7" s="527"/>
      <c r="M7" s="527"/>
      <c r="N7" s="527"/>
      <c r="O7" s="527"/>
      <c r="P7" s="527"/>
      <c r="Q7" s="527"/>
      <c r="R7" s="528"/>
      <c r="S7" s="50"/>
      <c r="T7" s="525" t="s">
        <v>334</v>
      </c>
      <c r="U7" s="525"/>
      <c r="V7" s="52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29" t="s">
        <v>276</v>
      </c>
      <c r="B8" s="525" t="s">
        <v>335</v>
      </c>
      <c r="C8" s="532" t="s">
        <v>272</v>
      </c>
      <c r="D8" s="534" t="s">
        <v>336</v>
      </c>
      <c r="E8" s="536" t="s">
        <v>241</v>
      </c>
      <c r="F8" s="538" t="s">
        <v>337</v>
      </c>
      <c r="G8" s="539"/>
      <c r="H8" s="539"/>
      <c r="I8" s="539"/>
      <c r="J8" s="539"/>
      <c r="K8" s="540"/>
      <c r="L8" s="538" t="s">
        <v>338</v>
      </c>
      <c r="M8" s="539"/>
      <c r="N8" s="539"/>
      <c r="O8" s="539"/>
      <c r="P8" s="539"/>
      <c r="Q8" s="539"/>
      <c r="R8" s="539"/>
      <c r="S8" s="540"/>
      <c r="T8" s="60"/>
      <c r="U8" s="61"/>
      <c r="V8" s="89" t="s">
        <v>339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9.25" thickTop="1" thickBot="1">
      <c r="A9" s="530"/>
      <c r="B9" s="531"/>
      <c r="C9" s="533"/>
      <c r="D9" s="535"/>
      <c r="E9" s="537"/>
      <c r="F9" s="49" t="s">
        <v>243</v>
      </c>
      <c r="G9" s="49" t="s">
        <v>245</v>
      </c>
      <c r="H9" s="49" t="s">
        <v>340</v>
      </c>
      <c r="I9" s="49" t="s">
        <v>247</v>
      </c>
      <c r="J9" s="151" t="s">
        <v>341</v>
      </c>
      <c r="K9" s="49" t="s">
        <v>253</v>
      </c>
      <c r="L9" s="49" t="s">
        <v>342</v>
      </c>
      <c r="M9" s="142" t="s">
        <v>250</v>
      </c>
      <c r="N9" s="49" t="s">
        <v>343</v>
      </c>
      <c r="O9" s="49" t="s">
        <v>344</v>
      </c>
      <c r="P9" s="49" t="s">
        <v>345</v>
      </c>
      <c r="Q9" s="49" t="s">
        <v>346</v>
      </c>
      <c r="R9" s="151" t="s">
        <v>341</v>
      </c>
      <c r="S9" s="49" t="s">
        <v>347</v>
      </c>
      <c r="T9" s="53" t="s">
        <v>255</v>
      </c>
      <c r="U9" s="53" t="s">
        <v>257</v>
      </c>
      <c r="V9" s="54" t="s">
        <v>348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7.25" thickBot="1">
      <c r="A10" s="498">
        <f>'5-. Identificación de Riesgos'!A10</f>
        <v>1</v>
      </c>
      <c r="B10" s="501" t="str">
        <f>'5-. Identificación de Riesgos'!B10</f>
        <v xml:space="preserve">Entrega de información inexacta o desactualizada a usuarios  y partes interesadas </v>
      </c>
      <c r="C10" s="155" t="str">
        <f>'5-. Identificación de Riesgos'!D10</f>
        <v>1-Desactualización de la colección bibliográfica</v>
      </c>
      <c r="D10" s="144">
        <v>1</v>
      </c>
      <c r="E10" s="156" t="s">
        <v>349</v>
      </c>
      <c r="F10" s="144" t="s">
        <v>350</v>
      </c>
      <c r="G10" s="144" t="s">
        <v>350</v>
      </c>
      <c r="H10" s="144" t="s">
        <v>350</v>
      </c>
      <c r="I10" s="144" t="s">
        <v>351</v>
      </c>
      <c r="J10" s="157">
        <f>COUNTIF(F10:I10,"SI")/4</f>
        <v>0.25</v>
      </c>
      <c r="K10" s="504">
        <f>AVERAGE(J10:J19)</f>
        <v>0.41666666666666669</v>
      </c>
      <c r="L10" s="100" t="str">
        <f>'5-. Identificación de Riesgos'!I10</f>
        <v>Afectación de reputacion, imagén,  credibilidad, satisfacción de usuarios y PI</v>
      </c>
      <c r="M10" s="158"/>
      <c r="N10" s="144" t="s">
        <v>350</v>
      </c>
      <c r="O10" s="144" t="s">
        <v>350</v>
      </c>
      <c r="P10" s="144" t="s">
        <v>350</v>
      </c>
      <c r="Q10" s="144" t="s">
        <v>350</v>
      </c>
      <c r="R10" s="157">
        <f>SUM(COUNTIF(N10,"SI")*25%,COUNTIF(O10,"SI")*40%,COUNTIF(P10,"SI")*25%,COUNTIF(Q10,"SI")*10%)</f>
        <v>0</v>
      </c>
      <c r="S10" s="504">
        <f>AVERAGE(R10:R19)</f>
        <v>0</v>
      </c>
      <c r="T10" s="50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1"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10" t="str">
        <f>CONCATENATE(VLOOKUP((LEFT(T10,LEN(T10)-4)&amp;LEFT(U10,LEN(U10)-4)),'9- Matriz de Calor '!$D$18:$E$42,2,0)," - ",RIGHT(T10,1)*RIGHT(U10,1))</f>
        <v>Bajo - 2</v>
      </c>
    </row>
    <row r="11" spans="1:278" ht="45">
      <c r="A11" s="499"/>
      <c r="B11" s="502"/>
      <c r="C11" s="152" t="str">
        <f>'5-. Identificación de Riesgos'!D11</f>
        <v xml:space="preserve">2. No realizar la verificación de la calidad de la información entregada. </v>
      </c>
      <c r="D11" s="99">
        <v>2</v>
      </c>
      <c r="E11" s="251" t="s">
        <v>352</v>
      </c>
      <c r="F11" s="99" t="s">
        <v>351</v>
      </c>
      <c r="G11" s="99" t="s">
        <v>351</v>
      </c>
      <c r="H11" s="99" t="s">
        <v>350</v>
      </c>
      <c r="I11" s="99" t="s">
        <v>350</v>
      </c>
      <c r="J11" s="39">
        <f t="shared" ref="J11:J12" si="0">COUNTIF(F11:I11,"SI")/4</f>
        <v>0.5</v>
      </c>
      <c r="K11" s="505"/>
      <c r="L11" s="100">
        <f>'5-. Identificación de Riesgos'!I11</f>
        <v>0</v>
      </c>
      <c r="M11" s="154"/>
      <c r="N11" s="99" t="s">
        <v>350</v>
      </c>
      <c r="O11" s="99" t="s">
        <v>350</v>
      </c>
      <c r="P11" s="99" t="s">
        <v>350</v>
      </c>
      <c r="Q11" s="99" t="s">
        <v>350</v>
      </c>
      <c r="R11" s="39">
        <f t="shared" ref="R11:R19" si="1">SUM(COUNTIF(N11,"SI")*25%,COUNTIF(O11,"SI")*40%,COUNTIF(P11,"SI")*25%,COUNTIF(Q11,"SI")*10%)</f>
        <v>0</v>
      </c>
      <c r="S11" s="505"/>
      <c r="T11" s="508"/>
      <c r="U11" s="502"/>
      <c r="V11" s="511"/>
    </row>
    <row r="12" spans="1:278" ht="45">
      <c r="A12" s="499"/>
      <c r="B12" s="502"/>
      <c r="C12" s="152" t="str">
        <f>'5-. Identificación de Riesgos'!D12</f>
        <v>3. No cumplir las instrucciones por parte del personal que recibe y registra la información.</v>
      </c>
      <c r="D12" s="99">
        <v>3</v>
      </c>
      <c r="E12" s="251" t="s">
        <v>353</v>
      </c>
      <c r="F12" s="99" t="s">
        <v>351</v>
      </c>
      <c r="G12" s="99" t="s">
        <v>351</v>
      </c>
      <c r="H12" s="99" t="s">
        <v>350</v>
      </c>
      <c r="I12" s="99" t="s">
        <v>350</v>
      </c>
      <c r="J12" s="39">
        <f t="shared" si="0"/>
        <v>0.5</v>
      </c>
      <c r="K12" s="505"/>
      <c r="L12" s="95">
        <f>'5-. Identificación de Riesgos'!I12</f>
        <v>0</v>
      </c>
      <c r="M12" s="154"/>
      <c r="N12" s="99" t="s">
        <v>350</v>
      </c>
      <c r="O12" s="99" t="s">
        <v>350</v>
      </c>
      <c r="P12" s="99" t="s">
        <v>350</v>
      </c>
      <c r="Q12" s="99" t="s">
        <v>350</v>
      </c>
      <c r="R12" s="39">
        <f t="shared" si="1"/>
        <v>0</v>
      </c>
      <c r="S12" s="505"/>
      <c r="T12" s="508"/>
      <c r="U12" s="502"/>
      <c r="V12" s="511"/>
    </row>
    <row r="13" spans="1:278" ht="30">
      <c r="A13" s="499"/>
      <c r="B13" s="502"/>
      <c r="C13" s="152" t="str">
        <f>'5-. Identificación de Riesgos'!D13</f>
        <v xml:space="preserve">4. Expedición, modificación o derogación de normas y evolución de la doctrina.  </v>
      </c>
      <c r="D13" s="99">
        <v>4</v>
      </c>
      <c r="E13" s="154"/>
      <c r="F13" s="99"/>
      <c r="G13" s="99"/>
      <c r="H13" s="99"/>
      <c r="I13" s="99"/>
      <c r="J13" s="39"/>
      <c r="K13" s="505"/>
      <c r="L13" s="95">
        <f>'5-. Identificación de Riesgos'!I13</f>
        <v>0</v>
      </c>
      <c r="M13" s="154"/>
      <c r="N13" s="99" t="s">
        <v>350</v>
      </c>
      <c r="O13" s="99" t="s">
        <v>350</v>
      </c>
      <c r="P13" s="99" t="s">
        <v>350</v>
      </c>
      <c r="Q13" s="99" t="s">
        <v>350</v>
      </c>
      <c r="R13" s="39">
        <f t="shared" si="1"/>
        <v>0</v>
      </c>
      <c r="S13" s="505"/>
      <c r="T13" s="508"/>
      <c r="U13" s="502"/>
      <c r="V13" s="511"/>
    </row>
    <row r="14" spans="1:278" ht="30">
      <c r="A14" s="499"/>
      <c r="B14" s="502"/>
      <c r="C14" s="152" t="str">
        <f>'5-. Identificación de Riesgos'!D14</f>
        <v xml:space="preserve">5. Falta de presupuesto para la adquisición de material bibliográfico actualizado. </v>
      </c>
      <c r="D14" s="99"/>
      <c r="E14" s="154"/>
      <c r="F14" s="99"/>
      <c r="G14" s="99"/>
      <c r="H14" s="99"/>
      <c r="I14" s="99"/>
      <c r="J14" s="39"/>
      <c r="K14" s="505"/>
      <c r="L14" s="95">
        <f>'5-. Identificación de Riesgos'!I14</f>
        <v>0</v>
      </c>
      <c r="M14" s="154"/>
      <c r="N14" s="99" t="s">
        <v>350</v>
      </c>
      <c r="O14" s="99" t="s">
        <v>350</v>
      </c>
      <c r="P14" s="99" t="s">
        <v>350</v>
      </c>
      <c r="Q14" s="99" t="s">
        <v>350</v>
      </c>
      <c r="R14" s="39">
        <f t="shared" si="1"/>
        <v>0</v>
      </c>
      <c r="S14" s="505"/>
      <c r="T14" s="508"/>
      <c r="U14" s="502"/>
      <c r="V14" s="511"/>
    </row>
    <row r="15" spans="1:278" ht="45">
      <c r="A15" s="499"/>
      <c r="B15" s="502"/>
      <c r="C15" s="152" t="str">
        <f>'5-. Identificación de Riesgos'!D15</f>
        <v xml:space="preserve">6.. No realizar contactos periódicos y permanentes, con personas e instituciones que nos puedan aportar documentación de interés para nuestros usuarios. </v>
      </c>
      <c r="D15" s="99"/>
      <c r="E15" s="154"/>
      <c r="F15" s="99"/>
      <c r="G15" s="99"/>
      <c r="H15" s="99"/>
      <c r="I15" s="99"/>
      <c r="J15" s="39"/>
      <c r="K15" s="505"/>
      <c r="L15" s="95">
        <f>'5-. Identificación de Riesgos'!I15</f>
        <v>0</v>
      </c>
      <c r="M15" s="39"/>
      <c r="N15" s="99" t="s">
        <v>350</v>
      </c>
      <c r="O15" s="99" t="s">
        <v>350</v>
      </c>
      <c r="P15" s="99" t="s">
        <v>350</v>
      </c>
      <c r="Q15" s="99" t="s">
        <v>350</v>
      </c>
      <c r="R15" s="39">
        <f t="shared" si="1"/>
        <v>0</v>
      </c>
      <c r="S15" s="505"/>
      <c r="T15" s="508"/>
      <c r="U15" s="502"/>
      <c r="V15" s="511"/>
    </row>
    <row r="16" spans="1:278" ht="45">
      <c r="A16" s="499"/>
      <c r="B16" s="502"/>
      <c r="C16" s="152" t="str">
        <f>'5-. Identificación de Riesgos'!D16</f>
        <v>7. Permitir el vencimiento de las suscripciones a las publicaciones periódicas que se tienen contratadas, bien sea por canje, donación o compra.</v>
      </c>
      <c r="D16" s="99"/>
      <c r="E16" s="154"/>
      <c r="F16" s="99"/>
      <c r="G16" s="99"/>
      <c r="H16" s="99"/>
      <c r="I16" s="99"/>
      <c r="J16" s="39"/>
      <c r="K16" s="505"/>
      <c r="L16" s="95">
        <f>'5-. Identificación de Riesgos'!I16</f>
        <v>0</v>
      </c>
      <c r="M16" s="39"/>
      <c r="N16" s="99" t="s">
        <v>350</v>
      </c>
      <c r="O16" s="99" t="s">
        <v>350</v>
      </c>
      <c r="P16" s="99" t="s">
        <v>350</v>
      </c>
      <c r="Q16" s="99" t="s">
        <v>350</v>
      </c>
      <c r="R16" s="39">
        <f t="shared" si="1"/>
        <v>0</v>
      </c>
      <c r="S16" s="505"/>
      <c r="T16" s="508"/>
      <c r="U16" s="502"/>
      <c r="V16" s="511"/>
    </row>
    <row r="17" spans="1:22" ht="30">
      <c r="A17" s="499"/>
      <c r="B17" s="502"/>
      <c r="C17" s="152" t="str">
        <f>'5-. Identificación de Riesgos'!D17</f>
        <v xml:space="preserve">8. No definición de los niveles de confidencialidad de la información </v>
      </c>
      <c r="D17" s="99"/>
      <c r="E17" s="154"/>
      <c r="F17" s="99"/>
      <c r="G17" s="99"/>
      <c r="H17" s="99"/>
      <c r="I17" s="99"/>
      <c r="J17" s="39"/>
      <c r="K17" s="505"/>
      <c r="L17" s="95">
        <f>'5-. Identificación de Riesgos'!I17</f>
        <v>0</v>
      </c>
      <c r="M17" s="39"/>
      <c r="N17" s="99" t="s">
        <v>350</v>
      </c>
      <c r="O17" s="99" t="s">
        <v>350</v>
      </c>
      <c r="P17" s="99" t="s">
        <v>350</v>
      </c>
      <c r="Q17" s="99" t="s">
        <v>350</v>
      </c>
      <c r="R17" s="39">
        <f t="shared" si="1"/>
        <v>0</v>
      </c>
      <c r="S17" s="505"/>
      <c r="T17" s="508"/>
      <c r="U17" s="502"/>
      <c r="V17" s="511"/>
    </row>
    <row r="18" spans="1:22">
      <c r="A18" s="499"/>
      <c r="B18" s="502"/>
      <c r="C18" s="152">
        <f>'5-. Identificación de Riesgos'!D18</f>
        <v>0</v>
      </c>
      <c r="D18" s="99"/>
      <c r="E18" s="154"/>
      <c r="F18" s="99"/>
      <c r="G18" s="99"/>
      <c r="H18" s="99"/>
      <c r="I18" s="99"/>
      <c r="J18" s="39"/>
      <c r="K18" s="505"/>
      <c r="L18" s="95">
        <f>'5-. Identificación de Riesgos'!I18</f>
        <v>0</v>
      </c>
      <c r="M18" s="39"/>
      <c r="N18" s="99" t="s">
        <v>350</v>
      </c>
      <c r="O18" s="99" t="s">
        <v>350</v>
      </c>
      <c r="P18" s="99" t="s">
        <v>350</v>
      </c>
      <c r="Q18" s="99" t="s">
        <v>350</v>
      </c>
      <c r="R18" s="39">
        <f t="shared" si="1"/>
        <v>0</v>
      </c>
      <c r="S18" s="505"/>
      <c r="T18" s="508"/>
      <c r="U18" s="502"/>
      <c r="V18" s="511"/>
    </row>
    <row r="19" spans="1:22" ht="15.75" thickBot="1">
      <c r="A19" s="500"/>
      <c r="B19" s="503"/>
      <c r="C19" s="159">
        <f>'5-. Identificación de Riesgos'!D19</f>
        <v>0</v>
      </c>
      <c r="D19" s="143"/>
      <c r="E19" s="160"/>
      <c r="F19" s="143"/>
      <c r="G19" s="143"/>
      <c r="H19" s="143"/>
      <c r="I19" s="143"/>
      <c r="J19" s="161"/>
      <c r="K19" s="506"/>
      <c r="L19" s="146">
        <f>'5-. Identificación de Riesgos'!I19</f>
        <v>0</v>
      </c>
      <c r="M19" s="161"/>
      <c r="N19" s="99" t="s">
        <v>350</v>
      </c>
      <c r="O19" s="99" t="s">
        <v>350</v>
      </c>
      <c r="P19" s="99" t="s">
        <v>350</v>
      </c>
      <c r="Q19" s="99" t="s">
        <v>350</v>
      </c>
      <c r="R19" s="161">
        <f t="shared" si="1"/>
        <v>0</v>
      </c>
      <c r="S19" s="506"/>
      <c r="T19" s="509"/>
      <c r="U19" s="503"/>
      <c r="V19" s="512"/>
    </row>
    <row r="20" spans="1:22" ht="60.75" thickBot="1">
      <c r="A20" s="553">
        <v>2</v>
      </c>
      <c r="B20" s="501" t="str">
        <f>'5-. Identificación de Riesgos'!B20</f>
        <v>Información no accequible a los usuarios y partes interesadas</v>
      </c>
      <c r="C20" s="249" t="str">
        <f>'5-. Identificación de Riesgos'!D20</f>
        <v xml:space="preserve">1. Fallas en la red, canales de comunicación o interrupciones en el fluido eléctrico. </v>
      </c>
      <c r="D20" s="144">
        <v>1</v>
      </c>
      <c r="E20" s="251" t="s">
        <v>354</v>
      </c>
      <c r="F20" s="144" t="s">
        <v>351</v>
      </c>
      <c r="G20" s="144" t="s">
        <v>351</v>
      </c>
      <c r="H20" s="144" t="s">
        <v>350</v>
      </c>
      <c r="I20" s="144" t="s">
        <v>351</v>
      </c>
      <c r="J20" s="157">
        <f t="shared" ref="J20:J42" si="2">COUNTIF(F20:I20,"SI")/4</f>
        <v>0.75</v>
      </c>
      <c r="K20" s="504">
        <f>AVERAGE(J20:J29)</f>
        <v>0.75</v>
      </c>
      <c r="L20" s="145" t="str">
        <f>'5-. Identificación de Riesgos'!I20</f>
        <v>Afectación de reputacion, imagen,  credibilidad, satisfacción de usuarios y PI</v>
      </c>
      <c r="M20" s="157"/>
      <c r="N20" s="144" t="s">
        <v>350</v>
      </c>
      <c r="O20" s="144" t="s">
        <v>350</v>
      </c>
      <c r="P20" s="144" t="s">
        <v>350</v>
      </c>
      <c r="Q20" s="144" t="s">
        <v>350</v>
      </c>
      <c r="R20" s="157">
        <f t="shared" ref="R20:R30" si="3">SUM(COUNTIF(N20,"SI")*25%,COUNTIF(O20,"SI")*40%,COUNTIF(P20,"SI")*25%,COUNTIF(Q20,"SI")*10%)</f>
        <v>0</v>
      </c>
      <c r="S20" s="504">
        <f t="shared" ref="S20" si="4">AVERAGE(R20:R29)</f>
        <v>0</v>
      </c>
      <c r="T20" s="54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4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50" t="str">
        <f>CONCATENATE(VLOOKUP((LEFT(T20,LEN(T20)-4)&amp;LEFT(U20,LEN(U20)-4)),'9- Matriz de Calor '!$D$18:$E$42,2,0)," - ",RIGHT(T20,1)*RIGHT(U20,1))</f>
        <v>Bajo - 2</v>
      </c>
    </row>
    <row r="21" spans="1:22" ht="45.75" thickBot="1">
      <c r="A21" s="554"/>
      <c r="B21" s="502"/>
      <c r="C21" s="249" t="str">
        <f>'5-. Identificación de Riesgos'!D21</f>
        <v xml:space="preserve">2. Daños físicos o lógicos de los equipos de cómputo. </v>
      </c>
      <c r="D21" s="99">
        <v>2</v>
      </c>
      <c r="E21" s="251" t="s">
        <v>355</v>
      </c>
      <c r="F21" s="99" t="s">
        <v>351</v>
      </c>
      <c r="G21" s="99" t="s">
        <v>351</v>
      </c>
      <c r="H21" s="99" t="s">
        <v>350</v>
      </c>
      <c r="I21" s="99" t="s">
        <v>351</v>
      </c>
      <c r="J21" s="39">
        <f t="shared" si="2"/>
        <v>0.75</v>
      </c>
      <c r="K21" s="505"/>
      <c r="L21" s="145">
        <f>'5-. Identificación de Riesgos'!I21</f>
        <v>0</v>
      </c>
      <c r="M21" s="39"/>
      <c r="N21" s="144" t="s">
        <v>350</v>
      </c>
      <c r="O21" s="144" t="s">
        <v>350</v>
      </c>
      <c r="P21" s="144" t="s">
        <v>350</v>
      </c>
      <c r="Q21" s="144" t="s">
        <v>350</v>
      </c>
      <c r="R21" s="39">
        <f t="shared" si="3"/>
        <v>0</v>
      </c>
      <c r="S21" s="505"/>
      <c r="T21" s="545"/>
      <c r="U21" s="548"/>
      <c r="V21" s="551"/>
    </row>
    <row r="22" spans="1:22" ht="30.75" thickBot="1">
      <c r="A22" s="554"/>
      <c r="B22" s="502"/>
      <c r="C22" s="249" t="str">
        <f>'5-. Identificación de Riesgos'!D22</f>
        <v>3. Indisponibilidad del Sistema de Información Doctrinaria y Normativa SIDN.</v>
      </c>
      <c r="D22" s="99">
        <v>3</v>
      </c>
      <c r="E22" s="251" t="s">
        <v>356</v>
      </c>
      <c r="F22" s="99" t="s">
        <v>351</v>
      </c>
      <c r="G22" s="99" t="s">
        <v>351</v>
      </c>
      <c r="H22" s="99" t="s">
        <v>350</v>
      </c>
      <c r="I22" s="99" t="s">
        <v>351</v>
      </c>
      <c r="J22" s="39">
        <f t="shared" si="2"/>
        <v>0.75</v>
      </c>
      <c r="K22" s="505"/>
      <c r="L22" s="145">
        <f>'5-. Identificación de Riesgos'!I22</f>
        <v>0</v>
      </c>
      <c r="M22" s="39"/>
      <c r="N22" s="144" t="s">
        <v>350</v>
      </c>
      <c r="O22" s="144" t="s">
        <v>350</v>
      </c>
      <c r="P22" s="144" t="s">
        <v>350</v>
      </c>
      <c r="Q22" s="144" t="s">
        <v>350</v>
      </c>
      <c r="R22" s="39">
        <f t="shared" si="3"/>
        <v>0</v>
      </c>
      <c r="S22" s="505"/>
      <c r="T22" s="545"/>
      <c r="U22" s="548"/>
      <c r="V22" s="551"/>
    </row>
    <row r="23" spans="1:22" ht="105.75" thickBot="1">
      <c r="A23" s="554"/>
      <c r="B23" s="502"/>
      <c r="C23" s="249" t="str">
        <f>'5-. Identificación de Riesgos'!D23</f>
        <v>4. Fallas técnica o eléctricas</v>
      </c>
      <c r="D23" s="99">
        <v>4</v>
      </c>
      <c r="E23" s="251" t="s">
        <v>357</v>
      </c>
      <c r="F23" s="99" t="s">
        <v>351</v>
      </c>
      <c r="G23" s="99" t="s">
        <v>351</v>
      </c>
      <c r="H23" s="99" t="s">
        <v>350</v>
      </c>
      <c r="I23" s="99" t="s">
        <v>351</v>
      </c>
      <c r="J23" s="39">
        <f t="shared" si="2"/>
        <v>0.75</v>
      </c>
      <c r="K23" s="505"/>
      <c r="L23" s="145">
        <f>'5-. Identificación de Riesgos'!I23</f>
        <v>0</v>
      </c>
      <c r="M23" s="39"/>
      <c r="N23" s="144" t="s">
        <v>350</v>
      </c>
      <c r="O23" s="144" t="s">
        <v>350</v>
      </c>
      <c r="P23" s="144" t="s">
        <v>350</v>
      </c>
      <c r="Q23" s="144" t="s">
        <v>350</v>
      </c>
      <c r="R23" s="39">
        <f t="shared" si="3"/>
        <v>0</v>
      </c>
      <c r="S23" s="505"/>
      <c r="T23" s="545"/>
      <c r="U23" s="548"/>
      <c r="V23" s="551"/>
    </row>
    <row r="24" spans="1:22" ht="30.75" thickBot="1">
      <c r="A24" s="554"/>
      <c r="B24" s="502"/>
      <c r="C24" s="249" t="str">
        <f>'5-. Identificación de Riesgos'!D24</f>
        <v xml:space="preserve">5. Fallas de conectividad </v>
      </c>
      <c r="D24" s="99">
        <v>5</v>
      </c>
      <c r="E24" s="251" t="s">
        <v>358</v>
      </c>
      <c r="F24" s="99" t="s">
        <v>351</v>
      </c>
      <c r="G24" s="99" t="s">
        <v>351</v>
      </c>
      <c r="H24" s="99" t="s">
        <v>350</v>
      </c>
      <c r="I24" s="99" t="s">
        <v>351</v>
      </c>
      <c r="J24" s="39">
        <f t="shared" si="2"/>
        <v>0.75</v>
      </c>
      <c r="K24" s="505"/>
      <c r="L24" s="145">
        <f>'5-. Identificación de Riesgos'!I24</f>
        <v>0</v>
      </c>
      <c r="M24" s="39"/>
      <c r="N24" s="144" t="s">
        <v>350</v>
      </c>
      <c r="O24" s="144" t="s">
        <v>350</v>
      </c>
      <c r="P24" s="144" t="s">
        <v>350</v>
      </c>
      <c r="Q24" s="144" t="s">
        <v>350</v>
      </c>
      <c r="R24" s="39">
        <f t="shared" si="3"/>
        <v>0</v>
      </c>
      <c r="S24" s="505"/>
      <c r="T24" s="545"/>
      <c r="U24" s="548"/>
      <c r="V24" s="551"/>
    </row>
    <row r="25" spans="1:22" ht="30.75" thickBot="1">
      <c r="A25" s="554"/>
      <c r="B25" s="502"/>
      <c r="C25" s="249" t="str">
        <f>'5-. Identificación de Riesgos'!D25</f>
        <v>6. No divulgación de información obligatorias  las páginas de la Entidad</v>
      </c>
      <c r="D25" s="99"/>
      <c r="E25" s="153"/>
      <c r="F25" s="99"/>
      <c r="G25" s="99"/>
      <c r="H25" s="99"/>
      <c r="I25" s="99"/>
      <c r="J25" s="39"/>
      <c r="K25" s="505"/>
      <c r="L25" s="145">
        <f>'5-. Identificación de Riesgos'!I25</f>
        <v>0</v>
      </c>
      <c r="M25" s="39"/>
      <c r="N25" s="144" t="s">
        <v>350</v>
      </c>
      <c r="O25" s="144" t="s">
        <v>350</v>
      </c>
      <c r="P25" s="144" t="s">
        <v>350</v>
      </c>
      <c r="Q25" s="144" t="s">
        <v>350</v>
      </c>
      <c r="R25" s="39">
        <f t="shared" si="3"/>
        <v>0</v>
      </c>
      <c r="S25" s="505"/>
      <c r="T25" s="545"/>
      <c r="U25" s="548"/>
      <c r="V25" s="551"/>
    </row>
    <row r="26" spans="1:22" ht="15.75" thickBot="1">
      <c r="A26" s="554"/>
      <c r="B26" s="502"/>
      <c r="C26" s="249">
        <f>'5-. Identificación de Riesgos'!D26</f>
        <v>0</v>
      </c>
      <c r="D26" s="99"/>
      <c r="E26" s="153"/>
      <c r="F26" s="99"/>
      <c r="G26" s="99"/>
      <c r="H26" s="99"/>
      <c r="I26" s="99"/>
      <c r="J26" s="39"/>
      <c r="K26" s="505"/>
      <c r="L26" s="145">
        <f>'5-. Identificación de Riesgos'!I26</f>
        <v>0</v>
      </c>
      <c r="M26" s="39"/>
      <c r="N26" s="144" t="s">
        <v>350</v>
      </c>
      <c r="O26" s="144" t="s">
        <v>350</v>
      </c>
      <c r="P26" s="144" t="s">
        <v>350</v>
      </c>
      <c r="Q26" s="144" t="s">
        <v>350</v>
      </c>
      <c r="R26" s="39">
        <f t="shared" si="3"/>
        <v>0</v>
      </c>
      <c r="S26" s="505"/>
      <c r="T26" s="545"/>
      <c r="U26" s="548"/>
      <c r="V26" s="551"/>
    </row>
    <row r="27" spans="1:22" ht="15.75" thickBot="1">
      <c r="A27" s="554"/>
      <c r="B27" s="502"/>
      <c r="C27" s="249">
        <f>'5-. Identificación de Riesgos'!D27</f>
        <v>0</v>
      </c>
      <c r="D27" s="99"/>
      <c r="E27" s="153"/>
      <c r="F27" s="99"/>
      <c r="G27" s="99"/>
      <c r="H27" s="99"/>
      <c r="I27" s="99"/>
      <c r="J27" s="39"/>
      <c r="K27" s="505"/>
      <c r="L27" s="145">
        <f>'5-. Identificación de Riesgos'!I27</f>
        <v>0</v>
      </c>
      <c r="M27" s="39"/>
      <c r="N27" s="144" t="s">
        <v>350</v>
      </c>
      <c r="O27" s="144" t="s">
        <v>350</v>
      </c>
      <c r="P27" s="144" t="s">
        <v>350</v>
      </c>
      <c r="Q27" s="144" t="s">
        <v>350</v>
      </c>
      <c r="R27" s="39">
        <f t="shared" si="3"/>
        <v>0</v>
      </c>
      <c r="S27" s="505"/>
      <c r="T27" s="545"/>
      <c r="U27" s="548"/>
      <c r="V27" s="551"/>
    </row>
    <row r="28" spans="1:22" ht="15.75" thickBot="1">
      <c r="A28" s="554"/>
      <c r="B28" s="502"/>
      <c r="C28" s="249">
        <f>'5-. Identificación de Riesgos'!D28</f>
        <v>0</v>
      </c>
      <c r="D28" s="99"/>
      <c r="E28" s="153"/>
      <c r="F28" s="99"/>
      <c r="G28" s="99"/>
      <c r="H28" s="99"/>
      <c r="I28" s="99"/>
      <c r="J28" s="39"/>
      <c r="K28" s="505"/>
      <c r="L28" s="256">
        <f>'5-. Identificación de Riesgos'!I28</f>
        <v>0</v>
      </c>
      <c r="M28" s="39"/>
      <c r="N28" s="144" t="s">
        <v>350</v>
      </c>
      <c r="O28" s="144" t="s">
        <v>350</v>
      </c>
      <c r="P28" s="144" t="s">
        <v>350</v>
      </c>
      <c r="Q28" s="144" t="s">
        <v>350</v>
      </c>
      <c r="R28" s="39">
        <f t="shared" si="3"/>
        <v>0</v>
      </c>
      <c r="S28" s="505"/>
      <c r="T28" s="545"/>
      <c r="U28" s="548"/>
      <c r="V28" s="551"/>
    </row>
    <row r="29" spans="1:22" ht="15.75" thickBot="1">
      <c r="A29" s="555"/>
      <c r="B29" s="503"/>
      <c r="C29" s="249">
        <f>'5-. Identificación de Riesgos'!D29</f>
        <v>0</v>
      </c>
      <c r="D29" s="143"/>
      <c r="E29" s="162"/>
      <c r="F29" s="143"/>
      <c r="G29" s="143"/>
      <c r="H29" s="143"/>
      <c r="I29" s="143"/>
      <c r="J29" s="161"/>
      <c r="K29" s="506"/>
      <c r="L29" s="146">
        <f>'5-. Identificación de Riesgos'!I29</f>
        <v>0</v>
      </c>
      <c r="M29" s="161"/>
      <c r="N29" s="144" t="s">
        <v>350</v>
      </c>
      <c r="O29" s="144" t="s">
        <v>350</v>
      </c>
      <c r="P29" s="144" t="s">
        <v>350</v>
      </c>
      <c r="Q29" s="144" t="s">
        <v>350</v>
      </c>
      <c r="R29" s="161">
        <f t="shared" si="3"/>
        <v>0</v>
      </c>
      <c r="S29" s="506"/>
      <c r="T29" s="546"/>
      <c r="U29" s="549"/>
      <c r="V29" s="552"/>
    </row>
    <row r="30" spans="1:22" ht="155.25" customHeight="1">
      <c r="A30" s="556">
        <v>3</v>
      </c>
      <c r="B30" s="501" t="str">
        <f>'5-. Identificación de Riesgos'!B30</f>
        <v xml:space="preserve">Recibir dádivas o beneficios a nombre propio o de terceros para, no entregar o entregar información privilegiada o confidencial </v>
      </c>
      <c r="C30" s="249" t="str">
        <f>'5-. Identificación de Riesgos'!D30</f>
        <v xml:space="preserve">1.Insuficientes programas de capacitación para la toma de conciencia debido al desconocimiento de l ley antisoborno (ISO 37001:2016), Plan Anticorrupción y  de los  valores y principios propios de la entidad.
</v>
      </c>
      <c r="D30" s="144">
        <v>1</v>
      </c>
      <c r="E30" s="251" t="s">
        <v>359</v>
      </c>
      <c r="F30" s="144" t="s">
        <v>350</v>
      </c>
      <c r="G30" s="144" t="s">
        <v>350</v>
      </c>
      <c r="H30" s="144" t="s">
        <v>350</v>
      </c>
      <c r="I30" s="144" t="s">
        <v>351</v>
      </c>
      <c r="J30" s="157">
        <f t="shared" si="2"/>
        <v>0.25</v>
      </c>
      <c r="K30" s="504">
        <f>AVERAGE(J30:J39)</f>
        <v>0.17499999999999999</v>
      </c>
      <c r="L30" s="257" t="str">
        <f>'5-. Identificación de Riesgos'!I30</f>
        <v>Afectación de ,  credibilidad, satisfacción de usuarios y PI</v>
      </c>
      <c r="M30" s="157"/>
      <c r="N30" s="243" t="s">
        <v>350</v>
      </c>
      <c r="O30" s="243" t="s">
        <v>350</v>
      </c>
      <c r="P30" s="243" t="s">
        <v>350</v>
      </c>
      <c r="Q30" s="243" t="s">
        <v>350</v>
      </c>
      <c r="R30" s="259">
        <f t="shared" si="3"/>
        <v>0</v>
      </c>
      <c r="S30" s="504">
        <f t="shared" ref="S30" si="5">AVERAGE(R30:R39)</f>
        <v>0</v>
      </c>
      <c r="T30" s="54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47"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50" t="str">
        <f>CONCATENATE(VLOOKUP((LEFT(T30,LEN(T30)-4)&amp;LEFT(U30,LEN(U30)-4)),'9- Matriz de Calor '!$D$18:$E$42,2,0)," - ",RIGHT(T30,1)*RIGHT(U30,1))</f>
        <v>Alto  - 4</v>
      </c>
    </row>
    <row r="31" spans="1:22" ht="45">
      <c r="A31" s="557"/>
      <c r="B31" s="502"/>
      <c r="C31" s="249" t="str">
        <f>'5-. Identificación de Riesgos'!D31</f>
        <v xml:space="preserve">2. Desconocimiento y no aplicación del Código de Ética y Buen Gobierno.    
</v>
      </c>
      <c r="D31" s="99">
        <v>2</v>
      </c>
      <c r="E31" s="251" t="s">
        <v>360</v>
      </c>
      <c r="F31" s="99" t="s">
        <v>351</v>
      </c>
      <c r="G31" s="99" t="s">
        <v>351</v>
      </c>
      <c r="H31" s="99" t="s">
        <v>350</v>
      </c>
      <c r="I31" s="99" t="s">
        <v>351</v>
      </c>
      <c r="J31" s="39">
        <f t="shared" si="2"/>
        <v>0.75</v>
      </c>
      <c r="K31" s="505"/>
      <c r="L31" s="95">
        <f>'5-. Identificación de Riesgos'!I31</f>
        <v>0</v>
      </c>
      <c r="M31" s="39"/>
      <c r="N31" s="99"/>
      <c r="O31" s="99"/>
      <c r="P31" s="99"/>
      <c r="Q31" s="99"/>
      <c r="R31" s="39"/>
      <c r="S31" s="505"/>
      <c r="T31" s="545"/>
      <c r="U31" s="548"/>
      <c r="V31" s="551"/>
    </row>
    <row r="32" spans="1:22" ht="30">
      <c r="A32" s="557"/>
      <c r="B32" s="502"/>
      <c r="C32" s="249" t="str">
        <f>'5-. Identificación de Riesgos'!D32</f>
        <v>3.Carencia de compromiso  y transparencia de los servidores judiciales</v>
      </c>
      <c r="D32" s="99">
        <v>3</v>
      </c>
      <c r="E32" s="251" t="s">
        <v>361</v>
      </c>
      <c r="F32" s="99" t="s">
        <v>351</v>
      </c>
      <c r="G32" s="99" t="s">
        <v>351</v>
      </c>
      <c r="H32" s="99" t="s">
        <v>350</v>
      </c>
      <c r="I32" s="99" t="s">
        <v>351</v>
      </c>
      <c r="J32" s="39">
        <f t="shared" si="2"/>
        <v>0.75</v>
      </c>
      <c r="K32" s="505"/>
      <c r="L32" s="95">
        <f>'5-. Identificación de Riesgos'!I32</f>
        <v>0</v>
      </c>
      <c r="M32" s="39"/>
      <c r="N32" s="99"/>
      <c r="O32" s="99"/>
      <c r="P32" s="99"/>
      <c r="Q32" s="99"/>
      <c r="R32" s="39"/>
      <c r="S32" s="505"/>
      <c r="T32" s="545"/>
      <c r="U32" s="548"/>
      <c r="V32" s="551"/>
    </row>
    <row r="33" spans="1:22" ht="30">
      <c r="A33" s="557"/>
      <c r="B33" s="502"/>
      <c r="C33" s="249" t="str">
        <f>'5-. Identificación de Riesgos'!D33</f>
        <v>4.Deficiencia de  controles en el trámite  de los documentos</v>
      </c>
      <c r="D33" s="99"/>
      <c r="E33" s="153"/>
      <c r="F33" s="99"/>
      <c r="G33" s="99"/>
      <c r="H33" s="99"/>
      <c r="I33" s="99"/>
      <c r="J33" s="39">
        <f t="shared" si="2"/>
        <v>0</v>
      </c>
      <c r="K33" s="505"/>
      <c r="L33" s="95">
        <f>'5-. Identificación de Riesgos'!I33</f>
        <v>0</v>
      </c>
      <c r="M33" s="39"/>
      <c r="N33" s="99"/>
      <c r="O33" s="99"/>
      <c r="P33" s="99"/>
      <c r="Q33" s="99"/>
      <c r="R33" s="39"/>
      <c r="S33" s="505"/>
      <c r="T33" s="545"/>
      <c r="U33" s="548"/>
      <c r="V33" s="551"/>
    </row>
    <row r="34" spans="1:22" ht="30">
      <c r="A34" s="557"/>
      <c r="B34" s="502"/>
      <c r="C34" s="249" t="str">
        <f>'5-. Identificación de Riesgos'!D34</f>
        <v xml:space="preserve">5. No aplicación adecuad de los procedimientos de control </v>
      </c>
      <c r="D34" s="99"/>
      <c r="E34" s="95"/>
      <c r="F34" s="99"/>
      <c r="G34" s="99"/>
      <c r="H34" s="99"/>
      <c r="I34" s="99"/>
      <c r="J34" s="39">
        <f t="shared" si="2"/>
        <v>0</v>
      </c>
      <c r="K34" s="505"/>
      <c r="L34" s="95">
        <f>'5-. Identificación de Riesgos'!I34</f>
        <v>0</v>
      </c>
      <c r="M34" s="39"/>
      <c r="N34" s="99"/>
      <c r="O34" s="99"/>
      <c r="P34" s="99"/>
      <c r="Q34" s="99"/>
      <c r="R34" s="39"/>
      <c r="S34" s="505"/>
      <c r="T34" s="545"/>
      <c r="U34" s="548"/>
      <c r="V34" s="551"/>
    </row>
    <row r="35" spans="1:22" ht="30">
      <c r="A35" s="557"/>
      <c r="B35" s="502"/>
      <c r="C35" s="249" t="str">
        <f>'5-. Identificación de Riesgos'!D35</f>
        <v>6.Falta de control del responsable del manejo de las claves y mecanismos de seguridad electrónica.</v>
      </c>
      <c r="D35" s="99"/>
      <c r="E35" s="153"/>
      <c r="F35" s="99"/>
      <c r="G35" s="99"/>
      <c r="H35" s="99"/>
      <c r="I35" s="99"/>
      <c r="J35" s="39">
        <f t="shared" si="2"/>
        <v>0</v>
      </c>
      <c r="K35" s="505"/>
      <c r="L35" s="95">
        <f>'5-. Identificación de Riesgos'!I35</f>
        <v>0</v>
      </c>
      <c r="M35" s="39"/>
      <c r="N35" s="99"/>
      <c r="O35" s="99"/>
      <c r="P35" s="99"/>
      <c r="Q35" s="99"/>
      <c r="R35" s="39"/>
      <c r="S35" s="505"/>
      <c r="T35" s="545"/>
      <c r="U35" s="548"/>
      <c r="V35" s="551"/>
    </row>
    <row r="36" spans="1:22" ht="30">
      <c r="A36" s="557"/>
      <c r="B36" s="502"/>
      <c r="C36" s="249" t="str">
        <f>'5-. Identificación de Riesgos'!D36</f>
        <v xml:space="preserve">7.Falta de control  en el proceso de gestión y transporte de los mismos. </v>
      </c>
      <c r="D36" s="99"/>
      <c r="E36" s="153"/>
      <c r="F36" s="99"/>
      <c r="G36" s="99"/>
      <c r="H36" s="99"/>
      <c r="I36" s="99"/>
      <c r="J36" s="39">
        <f t="shared" si="2"/>
        <v>0</v>
      </c>
      <c r="K36" s="505"/>
      <c r="L36" s="95">
        <f>'5-. Identificación de Riesgos'!I36</f>
        <v>0</v>
      </c>
      <c r="M36" s="39"/>
      <c r="N36" s="99"/>
      <c r="O36" s="99"/>
      <c r="P36" s="99"/>
      <c r="Q36" s="99"/>
      <c r="R36" s="39"/>
      <c r="S36" s="505"/>
      <c r="T36" s="545"/>
      <c r="U36" s="548"/>
      <c r="V36" s="551"/>
    </row>
    <row r="37" spans="1:22">
      <c r="A37" s="557"/>
      <c r="B37" s="502"/>
      <c r="C37" s="249" t="str">
        <f>'5-. Identificación de Riesgos'!D37</f>
        <v>8. Incumplimiento de las requisitos de Transparencia</v>
      </c>
      <c r="D37" s="99"/>
      <c r="E37" s="153"/>
      <c r="F37" s="99"/>
      <c r="G37" s="99"/>
      <c r="H37" s="99"/>
      <c r="I37" s="99"/>
      <c r="J37" s="39">
        <f t="shared" si="2"/>
        <v>0</v>
      </c>
      <c r="K37" s="505"/>
      <c r="L37" s="95">
        <f>'5-. Identificación de Riesgos'!I37</f>
        <v>0</v>
      </c>
      <c r="M37" s="39"/>
      <c r="N37" s="99"/>
      <c r="O37" s="99"/>
      <c r="P37" s="99"/>
      <c r="Q37" s="99"/>
      <c r="R37" s="39"/>
      <c r="S37" s="505"/>
      <c r="T37" s="545"/>
      <c r="U37" s="548"/>
      <c r="V37" s="551"/>
    </row>
    <row r="38" spans="1:22">
      <c r="A38" s="557"/>
      <c r="B38" s="502"/>
      <c r="C38" s="249">
        <f>'5-. Identificación de Riesgos'!D38</f>
        <v>0</v>
      </c>
      <c r="D38" s="99"/>
      <c r="E38" s="153"/>
      <c r="F38" s="99"/>
      <c r="G38" s="99"/>
      <c r="H38" s="99"/>
      <c r="I38" s="99"/>
      <c r="J38" s="39">
        <f t="shared" si="2"/>
        <v>0</v>
      </c>
      <c r="K38" s="505"/>
      <c r="L38" s="95">
        <f>'5-. Identificación de Riesgos'!I38</f>
        <v>0</v>
      </c>
      <c r="M38" s="39"/>
      <c r="N38" s="99"/>
      <c r="O38" s="99"/>
      <c r="P38" s="99"/>
      <c r="Q38" s="99"/>
      <c r="R38" s="39"/>
      <c r="S38" s="505"/>
      <c r="T38" s="545"/>
      <c r="U38" s="548"/>
      <c r="V38" s="551"/>
    </row>
    <row r="39" spans="1:22" ht="15.75" thickBot="1">
      <c r="A39" s="558"/>
      <c r="B39" s="503"/>
      <c r="C39" s="159">
        <f>'5-. Identificación de Riesgos'!D39</f>
        <v>0</v>
      </c>
      <c r="D39" s="143"/>
      <c r="E39" s="162"/>
      <c r="F39" s="143"/>
      <c r="G39" s="143"/>
      <c r="H39" s="143"/>
      <c r="I39" s="143"/>
      <c r="J39" s="161">
        <f t="shared" si="2"/>
        <v>0</v>
      </c>
      <c r="K39" s="506"/>
      <c r="L39" s="146">
        <f>'5-. Identificación de Riesgos'!I39</f>
        <v>0</v>
      </c>
      <c r="M39" s="161"/>
      <c r="N39" s="143"/>
      <c r="O39" s="143"/>
      <c r="P39" s="143"/>
      <c r="Q39" s="143"/>
      <c r="R39" s="161"/>
      <c r="S39" s="506"/>
      <c r="T39" s="546"/>
      <c r="U39" s="549"/>
      <c r="V39" s="552"/>
    </row>
    <row r="40" spans="1:22" ht="45">
      <c r="A40" s="556">
        <v>4</v>
      </c>
      <c r="B40" s="501" t="str">
        <f>'5-. Identificación de Riesgos'!B40</f>
        <v>Ofrecer, prometer, entregar, aceptar o solicitar una ventaja indebida para conseguir el favorecimiento competitivo en la elaboración del listado de títulos para la actualización de  colecciones, en beneficio propio o de terceros.</v>
      </c>
      <c r="C40" s="249" t="str">
        <f>'5-. Identificación de Riesgos'!D40</f>
        <v>1. Falta de ética de los servidores públicos (Debilidades en principios y valores)</v>
      </c>
      <c r="D40" s="165">
        <v>1</v>
      </c>
      <c r="E40" s="253" t="s">
        <v>362</v>
      </c>
      <c r="F40" s="147" t="s">
        <v>351</v>
      </c>
      <c r="G40" s="144" t="s">
        <v>351</v>
      </c>
      <c r="H40" s="144" t="s">
        <v>351</v>
      </c>
      <c r="I40" s="144" t="s">
        <v>351</v>
      </c>
      <c r="J40" s="157">
        <f t="shared" si="2"/>
        <v>1</v>
      </c>
      <c r="K40" s="504">
        <f>AVERAGE(J40:J49)</f>
        <v>0.83333333333333337</v>
      </c>
      <c r="L40" s="257" t="str">
        <f>'5-. Identificación de Riesgos'!I40</f>
        <v>Afectación de ,  credibilidad, satisfacción de usuarios y PI</v>
      </c>
      <c r="M40" s="258" t="s">
        <v>363</v>
      </c>
      <c r="N40" s="244" t="s">
        <v>350</v>
      </c>
      <c r="O40" s="244" t="s">
        <v>350</v>
      </c>
      <c r="P40" s="244" t="s">
        <v>351</v>
      </c>
      <c r="Q40" s="244" t="s">
        <v>351</v>
      </c>
      <c r="R40" s="260">
        <f t="shared" ref="R40:R41" si="6">SUM(COUNTIF(N40,"SI")*25%,COUNTIF(O40,"SI")*40%,COUNTIF(P40,"SI")*25%,COUNTIF(Q40,"SI")*10%)</f>
        <v>0.35</v>
      </c>
      <c r="S40" s="504">
        <f t="shared" ref="S40" si="7">AVERAGE(R40:R49)</f>
        <v>0.67500000000000004</v>
      </c>
      <c r="T40" s="544"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47"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Moderado - 3</v>
      </c>
      <c r="V40" s="550" t="str">
        <f>CONCATENATE(VLOOKUP((LEFT(T40,LEN(T40)-4)&amp;LEFT(U40,LEN(U40)-4)),'9- Matriz de Calor '!$D$18:$E$42,2,0)," - ",RIGHT(T40,1)*RIGHT(U40,1))</f>
        <v>Moderado - 3</v>
      </c>
    </row>
    <row r="41" spans="1:22" ht="38.25">
      <c r="A41" s="557"/>
      <c r="B41" s="502"/>
      <c r="C41" s="249" t="str">
        <f>'5-. Identificación de Riesgos'!D41</f>
        <v>2. Falta de ética de terceros interesados  (Debilidades principios y valores)</v>
      </c>
      <c r="D41" s="164">
        <v>2</v>
      </c>
      <c r="E41" s="254" t="s">
        <v>364</v>
      </c>
      <c r="F41" s="148" t="s">
        <v>351</v>
      </c>
      <c r="G41" s="99" t="s">
        <v>351</v>
      </c>
      <c r="H41" s="99" t="s">
        <v>351</v>
      </c>
      <c r="I41" s="99" t="s">
        <v>351</v>
      </c>
      <c r="J41" s="39">
        <f t="shared" si="2"/>
        <v>1</v>
      </c>
      <c r="K41" s="505"/>
      <c r="L41" s="95" t="str">
        <f>'5-. Identificación de Riesgos'!I41</f>
        <v>Afectación Económica</v>
      </c>
      <c r="M41" s="261" t="s">
        <v>365</v>
      </c>
      <c r="N41" s="99" t="s">
        <v>351</v>
      </c>
      <c r="O41" s="99" t="s">
        <v>351</v>
      </c>
      <c r="P41" s="99" t="s">
        <v>351</v>
      </c>
      <c r="Q41" s="99" t="s">
        <v>351</v>
      </c>
      <c r="R41" s="39">
        <f t="shared" si="6"/>
        <v>1</v>
      </c>
      <c r="S41" s="505"/>
      <c r="T41" s="545"/>
      <c r="U41" s="548"/>
      <c r="V41" s="551"/>
    </row>
    <row r="42" spans="1:22" ht="60">
      <c r="A42" s="557"/>
      <c r="B42" s="502"/>
      <c r="C42" s="249" t="str">
        <f>'5-. Identificación de Riesgos'!D42</f>
        <v>3. Inclusión de títulos que no se ajustan a lo requerido por la Biblioteca en el diligenciamiento del formato denominado "Publicaciones preseleccionadas para compra"</v>
      </c>
      <c r="D42" s="164">
        <v>3</v>
      </c>
      <c r="E42" s="255" t="s">
        <v>366</v>
      </c>
      <c r="F42" s="148" t="s">
        <v>350</v>
      </c>
      <c r="G42" s="99" t="s">
        <v>350</v>
      </c>
      <c r="H42" s="99" t="s">
        <v>351</v>
      </c>
      <c r="I42" s="99" t="s">
        <v>351</v>
      </c>
      <c r="J42" s="39">
        <f t="shared" si="2"/>
        <v>0.5</v>
      </c>
      <c r="K42" s="505"/>
      <c r="L42" s="95">
        <f>'5-. Identificación de Riesgos'!I42</f>
        <v>0</v>
      </c>
      <c r="M42" s="167"/>
      <c r="N42" s="99"/>
      <c r="O42" s="99"/>
      <c r="P42" s="99"/>
      <c r="Q42" s="99"/>
      <c r="R42" s="39"/>
      <c r="S42" s="505"/>
      <c r="T42" s="545"/>
      <c r="U42" s="548"/>
      <c r="V42" s="551"/>
    </row>
    <row r="43" spans="1:22">
      <c r="A43" s="557"/>
      <c r="B43" s="502"/>
      <c r="C43" s="249">
        <f>'5-. Identificación de Riesgos'!D43</f>
        <v>0</v>
      </c>
      <c r="D43" s="164"/>
      <c r="E43" s="167"/>
      <c r="F43" s="148"/>
      <c r="G43" s="99"/>
      <c r="H43" s="99"/>
      <c r="I43" s="99"/>
      <c r="J43" s="39"/>
      <c r="K43" s="505"/>
      <c r="L43" s="95">
        <f>'5-. Identificación de Riesgos'!I43</f>
        <v>0</v>
      </c>
      <c r="M43" s="167"/>
      <c r="N43" s="99"/>
      <c r="O43" s="99"/>
      <c r="P43" s="99"/>
      <c r="Q43" s="99"/>
      <c r="R43" s="39"/>
      <c r="S43" s="505"/>
      <c r="T43" s="545"/>
      <c r="U43" s="548"/>
      <c r="V43" s="551"/>
    </row>
    <row r="44" spans="1:22">
      <c r="A44" s="557"/>
      <c r="B44" s="502"/>
      <c r="C44" s="249">
        <f>'5-. Identificación de Riesgos'!D44</f>
        <v>0</v>
      </c>
      <c r="D44" s="164"/>
      <c r="E44" s="167"/>
      <c r="F44" s="148"/>
      <c r="G44" s="99"/>
      <c r="H44" s="99"/>
      <c r="I44" s="99"/>
      <c r="J44" s="39"/>
      <c r="K44" s="505"/>
      <c r="L44" s="95">
        <f>'5-. Identificación de Riesgos'!I44</f>
        <v>0</v>
      </c>
      <c r="M44" s="167"/>
      <c r="N44" s="99"/>
      <c r="O44" s="99"/>
      <c r="P44" s="99"/>
      <c r="Q44" s="99"/>
      <c r="R44" s="39"/>
      <c r="S44" s="505"/>
      <c r="T44" s="545"/>
      <c r="U44" s="548"/>
      <c r="V44" s="551"/>
    </row>
    <row r="45" spans="1:22">
      <c r="A45" s="557"/>
      <c r="B45" s="502"/>
      <c r="C45" s="249">
        <f>'5-. Identificación de Riesgos'!D45</f>
        <v>0</v>
      </c>
      <c r="D45" s="164"/>
      <c r="E45" s="167"/>
      <c r="F45" s="148"/>
      <c r="G45" s="99"/>
      <c r="H45" s="99"/>
      <c r="I45" s="99"/>
      <c r="J45" s="39"/>
      <c r="K45" s="505"/>
      <c r="L45" s="95">
        <f>'5-. Identificación de Riesgos'!I45</f>
        <v>0</v>
      </c>
      <c r="M45" s="167"/>
      <c r="N45" s="99"/>
      <c r="O45" s="99"/>
      <c r="P45" s="99"/>
      <c r="Q45" s="99"/>
      <c r="R45" s="39"/>
      <c r="S45" s="505"/>
      <c r="T45" s="545"/>
      <c r="U45" s="548"/>
      <c r="V45" s="551"/>
    </row>
    <row r="46" spans="1:22">
      <c r="A46" s="557"/>
      <c r="B46" s="502"/>
      <c r="C46" s="249">
        <f>'5-. Identificación de Riesgos'!D46</f>
        <v>0</v>
      </c>
      <c r="D46" s="164"/>
      <c r="E46" s="167"/>
      <c r="F46" s="148"/>
      <c r="G46" s="99"/>
      <c r="H46" s="99"/>
      <c r="I46" s="99"/>
      <c r="J46" s="39"/>
      <c r="K46" s="505"/>
      <c r="L46" s="95">
        <f>'5-. Identificación de Riesgos'!I46</f>
        <v>0</v>
      </c>
      <c r="M46" s="167"/>
      <c r="N46" s="99"/>
      <c r="O46" s="99"/>
      <c r="P46" s="99"/>
      <c r="Q46" s="99"/>
      <c r="R46" s="39"/>
      <c r="S46" s="505"/>
      <c r="T46" s="545"/>
      <c r="U46" s="548"/>
      <c r="V46" s="551"/>
    </row>
    <row r="47" spans="1:22">
      <c r="A47" s="557"/>
      <c r="B47" s="502"/>
      <c r="C47" s="249">
        <f>'5-. Identificación de Riesgos'!D47</f>
        <v>0</v>
      </c>
      <c r="D47" s="164"/>
      <c r="E47" s="167"/>
      <c r="F47" s="148"/>
      <c r="G47" s="99"/>
      <c r="H47" s="99"/>
      <c r="I47" s="99"/>
      <c r="J47" s="39"/>
      <c r="K47" s="505"/>
      <c r="L47" s="95">
        <f>'5-. Identificación de Riesgos'!I47</f>
        <v>0</v>
      </c>
      <c r="M47" s="167"/>
      <c r="N47" s="99"/>
      <c r="O47" s="99"/>
      <c r="P47" s="99"/>
      <c r="Q47" s="99"/>
      <c r="R47" s="39"/>
      <c r="S47" s="505"/>
      <c r="T47" s="545"/>
      <c r="U47" s="548"/>
      <c r="V47" s="551"/>
    </row>
    <row r="48" spans="1:22">
      <c r="A48" s="557"/>
      <c r="B48" s="502"/>
      <c r="C48" s="249">
        <f>'5-. Identificación de Riesgos'!D48</f>
        <v>0</v>
      </c>
      <c r="D48" s="164"/>
      <c r="E48" s="167"/>
      <c r="F48" s="148"/>
      <c r="G48" s="99"/>
      <c r="H48" s="99"/>
      <c r="I48" s="99"/>
      <c r="J48" s="39"/>
      <c r="K48" s="505"/>
      <c r="L48" s="95">
        <f>'5-. Identificación de Riesgos'!I48</f>
        <v>0</v>
      </c>
      <c r="M48" s="167"/>
      <c r="N48" s="99"/>
      <c r="O48" s="99"/>
      <c r="P48" s="99"/>
      <c r="Q48" s="99"/>
      <c r="R48" s="39"/>
      <c r="S48" s="505"/>
      <c r="T48" s="545"/>
      <c r="U48" s="548"/>
      <c r="V48" s="551"/>
    </row>
    <row r="49" spans="1:22" ht="15.75" thickBot="1">
      <c r="A49" s="558"/>
      <c r="B49" s="503"/>
      <c r="C49" s="159">
        <f>'5-. Identificación de Riesgos'!D49</f>
        <v>0</v>
      </c>
      <c r="D49" s="166"/>
      <c r="E49" s="168"/>
      <c r="F49" s="149"/>
      <c r="G49" s="143"/>
      <c r="H49" s="143"/>
      <c r="I49" s="143"/>
      <c r="J49" s="161"/>
      <c r="K49" s="506"/>
      <c r="L49" s="146">
        <f>'5-. Identificación de Riesgos'!I49</f>
        <v>0</v>
      </c>
      <c r="M49" s="168"/>
      <c r="N49" s="143"/>
      <c r="O49" s="143"/>
      <c r="P49" s="143"/>
      <c r="Q49" s="143"/>
      <c r="R49" s="161"/>
      <c r="S49" s="506"/>
      <c r="T49" s="546"/>
      <c r="U49" s="549"/>
      <c r="V49" s="552"/>
    </row>
    <row r="50" spans="1:22">
      <c r="C50" s="250"/>
    </row>
  </sheetData>
  <mergeCells count="46">
    <mergeCell ref="C4:V4"/>
    <mergeCell ref="C5:V5"/>
    <mergeCell ref="T40:T49"/>
    <mergeCell ref="U40:U49"/>
    <mergeCell ref="V40:V49"/>
    <mergeCell ref="B40:B49"/>
    <mergeCell ref="A40:A49"/>
    <mergeCell ref="K40:K49"/>
    <mergeCell ref="S40:S49"/>
    <mergeCell ref="T30:T39"/>
    <mergeCell ref="U30:U39"/>
    <mergeCell ref="V30:V39"/>
    <mergeCell ref="A30:A39"/>
    <mergeCell ref="B30:B39"/>
    <mergeCell ref="K30:K39"/>
    <mergeCell ref="S30:S3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A10:A19"/>
    <mergeCell ref="B10:B19"/>
    <mergeCell ref="C6:V6"/>
    <mergeCell ref="S10:S19"/>
    <mergeCell ref="T10:T19"/>
    <mergeCell ref="U10:U19"/>
    <mergeCell ref="V10:V19"/>
    <mergeCell ref="K10:K19"/>
  </mergeCells>
  <conditionalFormatting sqref="T10">
    <cfRule type="containsText" dxfId="276" priority="373" operator="containsText" text="Muy Baja">
      <formula>NOT(ISERROR(SEARCH("Muy Baja",T10)))</formula>
    </cfRule>
    <cfRule type="containsText" dxfId="275" priority="374" operator="containsText" text="Baja">
      <formula>NOT(ISERROR(SEARCH("Baja",T10)))</formula>
    </cfRule>
    <cfRule type="containsText" dxfId="274" priority="375" operator="containsText" text="Muy Alta">
      <formula>NOT(ISERROR(SEARCH("Muy Alta",T10)))</formula>
    </cfRule>
    <cfRule type="containsText" dxfId="273" priority="377" operator="containsText" text="Alta">
      <formula>NOT(ISERROR(SEARCH("Alta",T10)))</formula>
    </cfRule>
    <cfRule type="containsText" dxfId="272" priority="378" operator="containsText" text="Media">
      <formula>NOT(ISERROR(SEARCH("Media",T10)))</formula>
    </cfRule>
    <cfRule type="containsText" dxfId="271" priority="379" operator="containsText" text="Media">
      <formula>NOT(ISERROR(SEARCH("Media",T10)))</formula>
    </cfRule>
    <cfRule type="containsText" dxfId="270" priority="380" operator="containsText" text="Media">
      <formula>NOT(ISERROR(SEARCH("Media",T10)))</formula>
    </cfRule>
    <cfRule type="containsText" dxfId="269" priority="381" operator="containsText" text="Muy Baja">
      <formula>NOT(ISERROR(SEARCH("Muy Baja",T10)))</formula>
    </cfRule>
    <cfRule type="containsText" dxfId="268" priority="382" operator="containsText" text="Baja">
      <formula>NOT(ISERROR(SEARCH("Baja",T10)))</formula>
    </cfRule>
    <cfRule type="containsText" dxfId="267" priority="383" operator="containsText" text="Muy Baja">
      <formula>NOT(ISERROR(SEARCH("Muy Baja",T10)))</formula>
    </cfRule>
    <cfRule type="containsText" dxfId="266" priority="384" operator="containsText" text="Muy Baja">
      <formula>NOT(ISERROR(SEARCH("Muy Baja",T10)))</formula>
    </cfRule>
    <cfRule type="containsText" dxfId="265" priority="385" operator="containsText" text="Muy Baja">
      <formula>NOT(ISERROR(SEARCH("Muy Baja",T10)))</formula>
    </cfRule>
    <cfRule type="containsText" dxfId="264" priority="386" operator="containsText" text="Muy Baja'Tabla probabilidad'!">
      <formula>NOT(ISERROR(SEARCH("Muy Baja'Tabla probabilidad'!",T10)))</formula>
    </cfRule>
    <cfRule type="containsText" dxfId="263" priority="387" operator="containsText" text="Muy bajo">
      <formula>NOT(ISERROR(SEARCH("Muy bajo",T10)))</formula>
    </cfRule>
    <cfRule type="containsText" dxfId="262" priority="388" operator="containsText" text="Alta">
      <formula>NOT(ISERROR(SEARCH("Alta",T10)))</formula>
    </cfRule>
    <cfRule type="containsText" dxfId="261" priority="389" operator="containsText" text="Media">
      <formula>NOT(ISERROR(SEARCH("Media",T10)))</formula>
    </cfRule>
    <cfRule type="containsText" dxfId="260" priority="390" operator="containsText" text="Baja">
      <formula>NOT(ISERROR(SEARCH("Baja",T10)))</formula>
    </cfRule>
    <cfRule type="containsText" dxfId="259" priority="391" operator="containsText" text="Muy baja">
      <formula>NOT(ISERROR(SEARCH("Muy baja",T10)))</formula>
    </cfRule>
    <cfRule type="cellIs" dxfId="258" priority="394" operator="between">
      <formula>1</formula>
      <formula>2</formula>
    </cfRule>
    <cfRule type="cellIs" dxfId="257" priority="395" operator="between">
      <formula>0</formula>
      <formula>2</formula>
    </cfRule>
  </conditionalFormatting>
  <conditionalFormatting sqref="T20 T30">
    <cfRule type="containsText" dxfId="256" priority="44" operator="containsText" text="Muy Baja">
      <formula>NOT(ISERROR(SEARCH("Muy Baja",T20)))</formula>
    </cfRule>
    <cfRule type="containsText" dxfId="255" priority="45" operator="containsText" text="Baja">
      <formula>NOT(ISERROR(SEARCH("Baja",T20)))</formula>
    </cfRule>
    <cfRule type="containsText" dxfId="254" priority="46" operator="containsText" text="Muy Alta">
      <formula>NOT(ISERROR(SEARCH("Muy Alta",T20)))</formula>
    </cfRule>
    <cfRule type="containsText" dxfId="253" priority="48" operator="containsText" text="Alta">
      <formula>NOT(ISERROR(SEARCH("Alta",T20)))</formula>
    </cfRule>
    <cfRule type="containsText" dxfId="252" priority="49" operator="containsText" text="Media">
      <formula>NOT(ISERROR(SEARCH("Media",T20)))</formula>
    </cfRule>
    <cfRule type="containsText" dxfId="251" priority="50" operator="containsText" text="Media">
      <formula>NOT(ISERROR(SEARCH("Media",T20)))</formula>
    </cfRule>
    <cfRule type="containsText" dxfId="250" priority="51" operator="containsText" text="Media">
      <formula>NOT(ISERROR(SEARCH("Media",T20)))</formula>
    </cfRule>
    <cfRule type="containsText" dxfId="249" priority="52" operator="containsText" text="Muy Baja">
      <formula>NOT(ISERROR(SEARCH("Muy Baja",T20)))</formula>
    </cfRule>
    <cfRule type="containsText" dxfId="248" priority="53" operator="containsText" text="Baja">
      <formula>NOT(ISERROR(SEARCH("Baja",T20)))</formula>
    </cfRule>
    <cfRule type="containsText" dxfId="247" priority="54" operator="containsText" text="Muy Baja">
      <formula>NOT(ISERROR(SEARCH("Muy Baja",T20)))</formula>
    </cfRule>
    <cfRule type="containsText" dxfId="246" priority="55" operator="containsText" text="Muy Baja">
      <formula>NOT(ISERROR(SEARCH("Muy Baja",T20)))</formula>
    </cfRule>
    <cfRule type="containsText" dxfId="245" priority="56" operator="containsText" text="Muy Baja">
      <formula>NOT(ISERROR(SEARCH("Muy Baja",T20)))</formula>
    </cfRule>
    <cfRule type="containsText" dxfId="244" priority="57" operator="containsText" text="Muy Baja'Tabla probabilidad'!">
      <formula>NOT(ISERROR(SEARCH("Muy Baja'Tabla probabilidad'!",T20)))</formula>
    </cfRule>
    <cfRule type="containsText" dxfId="243" priority="58" operator="containsText" text="Muy bajo">
      <formula>NOT(ISERROR(SEARCH("Muy bajo",T20)))</formula>
    </cfRule>
    <cfRule type="containsText" dxfId="242" priority="59" operator="containsText" text="Alta">
      <formula>NOT(ISERROR(SEARCH("Alta",T20)))</formula>
    </cfRule>
    <cfRule type="containsText" dxfId="241" priority="60" operator="containsText" text="Media">
      <formula>NOT(ISERROR(SEARCH("Media",T20)))</formula>
    </cfRule>
    <cfRule type="containsText" dxfId="240" priority="61" operator="containsText" text="Baja">
      <formula>NOT(ISERROR(SEARCH("Baja",T20)))</formula>
    </cfRule>
    <cfRule type="containsText" dxfId="239" priority="62" operator="containsText" text="Muy baja">
      <formula>NOT(ISERROR(SEARCH("Muy baja",T20)))</formula>
    </cfRule>
    <cfRule type="cellIs" dxfId="238" priority="65" operator="between">
      <formula>1</formula>
      <formula>2</formula>
    </cfRule>
    <cfRule type="cellIs" dxfId="237" priority="66" operator="between">
      <formula>0</formula>
      <formula>2</formula>
    </cfRule>
  </conditionalFormatting>
  <conditionalFormatting sqref="T40">
    <cfRule type="containsText" dxfId="236" priority="11" operator="containsText" text="Muy Baja">
      <formula>NOT(ISERROR(SEARCH("Muy Baja",T40)))</formula>
    </cfRule>
    <cfRule type="containsText" dxfId="235" priority="12" operator="containsText" text="Baja">
      <formula>NOT(ISERROR(SEARCH("Baja",T40)))</formula>
    </cfRule>
    <cfRule type="containsText" dxfId="234" priority="13" operator="containsText" text="Muy Alta">
      <formula>NOT(ISERROR(SEARCH("Muy Alta",T40)))</formula>
    </cfRule>
    <cfRule type="containsText" dxfId="233" priority="15" operator="containsText" text="Alta">
      <formula>NOT(ISERROR(SEARCH("Alta",T40)))</formula>
    </cfRule>
    <cfRule type="containsText" dxfId="232" priority="16" operator="containsText" text="Media">
      <formula>NOT(ISERROR(SEARCH("Media",T40)))</formula>
    </cfRule>
    <cfRule type="containsText" dxfId="231" priority="17" operator="containsText" text="Media">
      <formula>NOT(ISERROR(SEARCH("Media",T40)))</formula>
    </cfRule>
    <cfRule type="containsText" dxfId="230" priority="18" operator="containsText" text="Media">
      <formula>NOT(ISERROR(SEARCH("Media",T40)))</formula>
    </cfRule>
    <cfRule type="containsText" dxfId="229" priority="19" operator="containsText" text="Muy Baja">
      <formula>NOT(ISERROR(SEARCH("Muy Baja",T40)))</formula>
    </cfRule>
    <cfRule type="containsText" dxfId="228" priority="20" operator="containsText" text="Baja">
      <formula>NOT(ISERROR(SEARCH("Baja",T40)))</formula>
    </cfRule>
    <cfRule type="containsText" dxfId="227" priority="21" operator="containsText" text="Muy Baja">
      <formula>NOT(ISERROR(SEARCH("Muy Baja",T40)))</formula>
    </cfRule>
    <cfRule type="containsText" dxfId="226" priority="22" operator="containsText" text="Muy Baja">
      <formula>NOT(ISERROR(SEARCH("Muy Baja",T40)))</formula>
    </cfRule>
    <cfRule type="containsText" dxfId="225" priority="23" operator="containsText" text="Muy Baja">
      <formula>NOT(ISERROR(SEARCH("Muy Baja",T40)))</formula>
    </cfRule>
    <cfRule type="containsText" dxfId="224" priority="24" operator="containsText" text="Muy Baja'Tabla probabilidad'!">
      <formula>NOT(ISERROR(SEARCH("Muy Baja'Tabla probabilidad'!",T40)))</formula>
    </cfRule>
    <cfRule type="containsText" dxfId="223" priority="25" operator="containsText" text="Muy bajo">
      <formula>NOT(ISERROR(SEARCH("Muy bajo",T40)))</formula>
    </cfRule>
    <cfRule type="containsText" dxfId="222" priority="26" operator="containsText" text="Alta">
      <formula>NOT(ISERROR(SEARCH("Alta",T40)))</formula>
    </cfRule>
    <cfRule type="containsText" dxfId="221" priority="27" operator="containsText" text="Media">
      <formula>NOT(ISERROR(SEARCH("Media",T40)))</formula>
    </cfRule>
    <cfRule type="containsText" dxfId="220" priority="28" operator="containsText" text="Baja">
      <formula>NOT(ISERROR(SEARCH("Baja",T40)))</formula>
    </cfRule>
    <cfRule type="containsText" dxfId="219" priority="29" operator="containsText" text="Muy baja">
      <formula>NOT(ISERROR(SEARCH("Muy baja",T40)))</formula>
    </cfRule>
    <cfRule type="cellIs" dxfId="218" priority="32" operator="between">
      <formula>1</formula>
      <formula>2</formula>
    </cfRule>
    <cfRule type="cellIs" dxfId="217" priority="33" operator="between">
      <formula>0</formula>
      <formula>2</formula>
    </cfRule>
  </conditionalFormatting>
  <conditionalFormatting sqref="U10">
    <cfRule type="containsText" dxfId="216" priority="367" operator="containsText" text="Catastrófico">
      <formula>NOT(ISERROR(SEARCH("Catastrófico",U10)))</formula>
    </cfRule>
    <cfRule type="containsText" dxfId="215" priority="368" operator="containsText" text="Mayor">
      <formula>NOT(ISERROR(SEARCH("Mayor",U10)))</formula>
    </cfRule>
    <cfRule type="containsText" dxfId="214" priority="369" operator="containsText" text="Alta">
      <formula>NOT(ISERROR(SEARCH("Alta",U10)))</formula>
    </cfRule>
    <cfRule type="containsText" dxfId="213" priority="370" operator="containsText" text="Moderado">
      <formula>NOT(ISERROR(SEARCH("Moderado",U10)))</formula>
    </cfRule>
    <cfRule type="containsText" dxfId="212" priority="371" operator="containsText" text="Menor">
      <formula>NOT(ISERROR(SEARCH("Menor",U10)))</formula>
    </cfRule>
    <cfRule type="containsText" dxfId="211" priority="372" operator="containsText" text="Leve">
      <formula>NOT(ISERROR(SEARCH("Leve",U10)))</formula>
    </cfRule>
  </conditionalFormatting>
  <conditionalFormatting sqref="U20 U30">
    <cfRule type="containsText" dxfId="210" priority="38" operator="containsText" text="Catastrófico">
      <formula>NOT(ISERROR(SEARCH("Catastrófico",U20)))</formula>
    </cfRule>
    <cfRule type="containsText" dxfId="209" priority="39" operator="containsText" text="Mayor">
      <formula>NOT(ISERROR(SEARCH("Mayor",U20)))</formula>
    </cfRule>
    <cfRule type="containsText" dxfId="208" priority="40" operator="containsText" text="Alta">
      <formula>NOT(ISERROR(SEARCH("Alta",U20)))</formula>
    </cfRule>
    <cfRule type="containsText" dxfId="207" priority="41" operator="containsText" text="Moderado">
      <formula>NOT(ISERROR(SEARCH("Moderado",U20)))</formula>
    </cfRule>
    <cfRule type="containsText" dxfId="206" priority="42" operator="containsText" text="Menor">
      <formula>NOT(ISERROR(SEARCH("Menor",U20)))</formula>
    </cfRule>
    <cfRule type="containsText" dxfId="205" priority="43" operator="containsText" text="Leve">
      <formula>NOT(ISERROR(SEARCH("Leve",U20)))</formula>
    </cfRule>
  </conditionalFormatting>
  <conditionalFormatting sqref="U40">
    <cfRule type="containsText" dxfId="204" priority="5" operator="containsText" text="Catastrófico">
      <formula>NOT(ISERROR(SEARCH("Catastrófico",U40)))</formula>
    </cfRule>
    <cfRule type="containsText" dxfId="203" priority="6" operator="containsText" text="Mayor">
      <formula>NOT(ISERROR(SEARCH("Mayor",U40)))</formula>
    </cfRule>
    <cfRule type="containsText" dxfId="202" priority="7" operator="containsText" text="Alta">
      <formula>NOT(ISERROR(SEARCH("Alta",U40)))</formula>
    </cfRule>
    <cfRule type="containsText" dxfId="201" priority="8" operator="containsText" text="Moderado">
      <formula>NOT(ISERROR(SEARCH("Moderado",U40)))</formula>
    </cfRule>
    <cfRule type="containsText" dxfId="200" priority="9" operator="containsText" text="Menor">
      <formula>NOT(ISERROR(SEARCH("Menor",U40)))</formula>
    </cfRule>
    <cfRule type="containsText" dxfId="199" priority="10" operator="containsText" text="Leve">
      <formula>NOT(ISERROR(SEARCH("Leve",U40)))</formula>
    </cfRule>
  </conditionalFormatting>
  <conditionalFormatting sqref="V10">
    <cfRule type="containsText" dxfId="198" priority="331" operator="containsText" text="Extremo">
      <formula>NOT(ISERROR(SEARCH("Extremo",V10)))</formula>
    </cfRule>
    <cfRule type="containsText" dxfId="197" priority="332" operator="containsText" text="Alto">
      <formula>NOT(ISERROR(SEARCH("Alto",V10)))</formula>
    </cfRule>
    <cfRule type="containsText" dxfId="196" priority="333" operator="containsText" text="Bajo">
      <formula>NOT(ISERROR(SEARCH("Bajo",V10)))</formula>
    </cfRule>
    <cfRule type="containsText" dxfId="195" priority="334" operator="containsText" text="Moderado">
      <formula>NOT(ISERROR(SEARCH("Moderado",V10)))</formula>
    </cfRule>
  </conditionalFormatting>
  <conditionalFormatting sqref="V20 V30">
    <cfRule type="containsText" dxfId="194" priority="34" operator="containsText" text="Extremo">
      <formula>NOT(ISERROR(SEARCH("Extremo",V20)))</formula>
    </cfRule>
    <cfRule type="containsText" dxfId="193" priority="35" operator="containsText" text="Alto">
      <formula>NOT(ISERROR(SEARCH("Alto",V20)))</formula>
    </cfRule>
    <cfRule type="containsText" dxfId="192" priority="36" operator="containsText" text="Bajo">
      <formula>NOT(ISERROR(SEARCH("Bajo",V20)))</formula>
    </cfRule>
    <cfRule type="containsText" dxfId="191" priority="37" operator="containsText" text="Moderado">
      <formula>NOT(ISERROR(SEARCH("Moderado",V20)))</formula>
    </cfRule>
  </conditionalFormatting>
  <conditionalFormatting sqref="V40">
    <cfRule type="containsText" dxfId="190" priority="1" operator="containsText" text="Extremo">
      <formula>NOT(ISERROR(SEARCH("Extremo",V40)))</formula>
    </cfRule>
    <cfRule type="containsText" dxfId="189" priority="2" operator="containsText" text="Alto">
      <formula>NOT(ISERROR(SEARCH("Alto",V40)))</formula>
    </cfRule>
    <cfRule type="containsText" dxfId="188" priority="3" operator="containsText" text="Bajo">
      <formula>NOT(ISERROR(SEARCH("Bajo",V40)))</formula>
    </cfRule>
    <cfRule type="containsText" dxfId="187" priority="4" operator="containsText" text="Moderado">
      <formula>NOT(ISERROR(SEARCH("Moderado",V40)))</formula>
    </cfRule>
  </conditionalFormatting>
  <dataValidations count="2">
    <dataValidation allowBlank="1" showInputMessage="1" showErrorMessage="1" prompt="Enunciar cuál es el control" sqref="M10:M14 E10:E19 E23:E28 E33 E35:E38 M40:M41" xr:uid="{00000000-0002-0000-0500-000000000000}"/>
    <dataValidation type="list" allowBlank="1" showInputMessage="1" showErrorMessage="1" sqref="F10:I49 N10:Q4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39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6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64"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3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3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zoomScale="80" zoomScaleNormal="80" zoomScalePageLayoutView="70" workbookViewId="0">
      <selection activeCell="A7" sqref="A7:E7"/>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74"/>
      <c r="B1" s="574"/>
      <c r="C1" s="574"/>
      <c r="D1" s="574"/>
      <c r="E1" s="574"/>
      <c r="F1" s="570" t="s">
        <v>367</v>
      </c>
      <c r="G1" s="570"/>
      <c r="H1" s="570"/>
      <c r="I1" s="570"/>
      <c r="J1" s="570"/>
      <c r="K1" s="570"/>
      <c r="L1" s="570"/>
      <c r="M1" s="570"/>
      <c r="N1" s="570"/>
      <c r="O1" s="570"/>
      <c r="P1" s="570"/>
      <c r="Q1" s="57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74"/>
      <c r="B2" s="574"/>
      <c r="C2" s="574"/>
      <c r="D2" s="574"/>
      <c r="E2" s="574"/>
      <c r="F2" s="570"/>
      <c r="G2" s="570"/>
      <c r="H2" s="570"/>
      <c r="I2" s="570"/>
      <c r="J2" s="570"/>
      <c r="K2" s="570"/>
      <c r="L2" s="570"/>
      <c r="M2" s="570"/>
      <c r="N2" s="570"/>
      <c r="O2" s="570"/>
      <c r="P2" s="570"/>
      <c r="Q2" s="57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74"/>
      <c r="B3" s="574"/>
      <c r="C3" s="574"/>
      <c r="D3" s="574"/>
      <c r="E3" s="574"/>
      <c r="F3" s="570"/>
      <c r="G3" s="570"/>
      <c r="H3" s="570"/>
      <c r="I3" s="570"/>
      <c r="J3" s="570"/>
      <c r="K3" s="570"/>
      <c r="L3" s="570"/>
      <c r="M3" s="570"/>
      <c r="N3" s="570"/>
      <c r="O3" s="570"/>
      <c r="P3" s="570"/>
      <c r="Q3" s="57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69" t="s">
        <v>266</v>
      </c>
      <c r="B4" s="569"/>
      <c r="C4" s="559" t="str">
        <f>'6. Valoración Controles'!C4:N4</f>
        <v>Gestión de la Información Judicial</v>
      </c>
      <c r="D4" s="560"/>
      <c r="E4" s="560"/>
      <c r="F4" s="560"/>
      <c r="G4" s="560"/>
      <c r="H4" s="560"/>
      <c r="I4" s="560"/>
      <c r="J4" s="560"/>
      <c r="K4" s="560"/>
      <c r="L4" s="560"/>
      <c r="M4" s="560"/>
      <c r="N4" s="560"/>
      <c r="O4" s="560"/>
      <c r="P4" s="560"/>
      <c r="Q4" s="56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69" t="s">
        <v>268</v>
      </c>
      <c r="B5" s="569"/>
      <c r="C5" s="559"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560"/>
      <c r="E5" s="560"/>
      <c r="F5" s="560"/>
      <c r="G5" s="560"/>
      <c r="H5" s="560"/>
      <c r="I5" s="560"/>
      <c r="J5" s="560"/>
      <c r="K5" s="560"/>
      <c r="L5" s="560"/>
      <c r="M5" s="560"/>
      <c r="N5" s="560"/>
      <c r="O5" s="560"/>
      <c r="P5" s="560"/>
      <c r="Q5" s="56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69" t="s">
        <v>269</v>
      </c>
      <c r="B6" s="569"/>
      <c r="C6" s="562" t="str">
        <f>'6. Valoración Controles'!C6:V6</f>
        <v xml:space="preserve">Nivel Central </v>
      </c>
      <c r="D6" s="563"/>
      <c r="E6" s="563"/>
      <c r="F6" s="563"/>
      <c r="G6" s="563"/>
      <c r="H6" s="563"/>
      <c r="I6" s="563"/>
      <c r="J6" s="563"/>
      <c r="K6" s="563"/>
      <c r="L6" s="563"/>
      <c r="M6" s="563"/>
      <c r="N6" s="563"/>
      <c r="O6" s="563"/>
      <c r="P6" s="563"/>
      <c r="Q6" s="56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71" t="s">
        <v>368</v>
      </c>
      <c r="B7" s="571"/>
      <c r="C7" s="571"/>
      <c r="D7" s="571"/>
      <c r="E7" s="571"/>
      <c r="F7" s="571" t="s">
        <v>286</v>
      </c>
      <c r="G7" s="571"/>
      <c r="H7" s="571"/>
      <c r="I7" s="90"/>
      <c r="J7" s="572" t="s">
        <v>369</v>
      </c>
      <c r="K7" s="572"/>
      <c r="L7" s="572"/>
      <c r="M7" s="572"/>
      <c r="N7" s="57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29" t="s">
        <v>276</v>
      </c>
      <c r="B8" s="525" t="s">
        <v>335</v>
      </c>
      <c r="C8" s="567" t="s">
        <v>278</v>
      </c>
      <c r="D8" s="575" t="s">
        <v>288</v>
      </c>
      <c r="E8" s="525" t="s">
        <v>272</v>
      </c>
      <c r="F8" s="565" t="s">
        <v>370</v>
      </c>
      <c r="G8" s="565" t="s">
        <v>371</v>
      </c>
      <c r="H8" s="565" t="s">
        <v>372</v>
      </c>
      <c r="I8" s="91"/>
      <c r="J8" s="565" t="s">
        <v>373</v>
      </c>
      <c r="K8" s="565" t="s">
        <v>374</v>
      </c>
      <c r="L8" s="565" t="s">
        <v>375</v>
      </c>
      <c r="M8" s="565" t="s">
        <v>376</v>
      </c>
      <c r="N8" s="565" t="s">
        <v>377</v>
      </c>
      <c r="O8" s="565" t="s">
        <v>378</v>
      </c>
      <c r="P8" s="565" t="s">
        <v>379</v>
      </c>
      <c r="Q8" s="565" t="s">
        <v>380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29"/>
      <c r="B9" s="525"/>
      <c r="C9" s="568"/>
      <c r="D9" s="573"/>
      <c r="E9" s="525"/>
      <c r="F9" s="566"/>
      <c r="G9" s="566"/>
      <c r="H9" s="566"/>
      <c r="I9" s="92"/>
      <c r="J9" s="566"/>
      <c r="K9" s="566"/>
      <c r="L9" s="566"/>
      <c r="M9" s="566"/>
      <c r="N9" s="566"/>
      <c r="O9" s="566"/>
      <c r="P9" s="566"/>
      <c r="Q9" s="56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76">
        <f>'5-. Identificación de Riesgos'!A10</f>
        <v>1</v>
      </c>
      <c r="B10" s="548" t="str">
        <f>'5-. Identificación de Riesgos'!B10</f>
        <v xml:space="preserve">Entrega de información inexacta o desactualizada a usuarios  y partes interesadas </v>
      </c>
      <c r="C10" s="576" t="str">
        <f>'5-. Identificación de Riesgos'!C10</f>
        <v xml:space="preserve"> Registro errado o incompleto de la información solicitada y/o entregada.</v>
      </c>
      <c r="D10" s="576" t="s">
        <v>381</v>
      </c>
      <c r="E10" s="43" t="str">
        <f>'5-. Identificación de Riesgos'!D10</f>
        <v>1-Desactualización de la colección bibliográfica</v>
      </c>
      <c r="F10" s="577" t="str">
        <f>'5-. Identificación de Riesgos'!H10</f>
        <v>Muy Baja - 1</v>
      </c>
      <c r="G10" s="576" t="str">
        <f>'5-. Identificación de Riesgos'!M10</f>
        <v>Menor - 2</v>
      </c>
      <c r="H10" s="576" t="str">
        <f>'5-. Identificación de Riesgos'!N10</f>
        <v>Bajo - 2</v>
      </c>
      <c r="I10" s="93"/>
      <c r="J10" s="579" t="str">
        <f>'6. Valoración Controles'!T10</f>
        <v>Muy Baja - 1</v>
      </c>
      <c r="K10" s="579" t="str">
        <f>'6. Valoración Controles'!U10</f>
        <v>Menor - 2</v>
      </c>
      <c r="L10" s="581" t="e">
        <f>AVERAGE(#REF!)</f>
        <v>#REF!</v>
      </c>
      <c r="M10" s="548" t="str">
        <f>'6. Valoración Controles'!V10</f>
        <v>Bajo - 2</v>
      </c>
      <c r="N10" s="548" t="s">
        <v>382</v>
      </c>
      <c r="O10" s="55"/>
      <c r="P10" s="55"/>
      <c r="Q10" s="55"/>
    </row>
    <row r="11" spans="1:269" ht="13.5" customHeight="1">
      <c r="A11" s="502"/>
      <c r="B11" s="548"/>
      <c r="C11" s="502"/>
      <c r="D11" s="502"/>
      <c r="E11" s="43" t="str">
        <f>'5-. Identificación de Riesgos'!D11</f>
        <v xml:space="preserve">2. No realizar la verificación de la calidad de la información entregada. </v>
      </c>
      <c r="F11" s="508"/>
      <c r="G11" s="578"/>
      <c r="H11" s="502"/>
      <c r="I11" s="93"/>
      <c r="J11" s="579"/>
      <c r="K11" s="579"/>
      <c r="L11" s="581"/>
      <c r="M11" s="548"/>
      <c r="N11" s="548"/>
      <c r="O11" s="55"/>
      <c r="P11" s="55">
        <v>5</v>
      </c>
      <c r="Q11" s="55"/>
    </row>
    <row r="12" spans="1:269" ht="13.5" customHeight="1">
      <c r="A12" s="502"/>
      <c r="B12" s="548"/>
      <c r="C12" s="502"/>
      <c r="D12" s="502"/>
      <c r="E12" s="43" t="str">
        <f>'5-. Identificación de Riesgos'!D12</f>
        <v>3. No cumplir las instrucciones por parte del personal que recibe y registra la información.</v>
      </c>
      <c r="F12" s="508"/>
      <c r="G12" s="578"/>
      <c r="H12" s="502"/>
      <c r="I12" s="93"/>
      <c r="J12" s="579"/>
      <c r="K12" s="579"/>
      <c r="L12" s="581"/>
      <c r="M12" s="548"/>
      <c r="N12" s="548"/>
      <c r="P12" s="55"/>
      <c r="Q12" s="55"/>
    </row>
    <row r="13" spans="1:269" ht="13.5" customHeight="1">
      <c r="A13" s="502"/>
      <c r="B13" s="548"/>
      <c r="C13" s="502"/>
      <c r="D13" s="502"/>
      <c r="E13" s="43" t="str">
        <f>'5-. Identificación de Riesgos'!D13</f>
        <v xml:space="preserve">4. Expedición, modificación o derogación de normas y evolución de la doctrina.  </v>
      </c>
      <c r="F13" s="508"/>
      <c r="G13" s="578"/>
      <c r="H13" s="502"/>
      <c r="I13" s="93"/>
      <c r="J13" s="579"/>
      <c r="K13" s="579"/>
      <c r="L13" s="581"/>
      <c r="M13" s="548"/>
      <c r="N13" s="548"/>
      <c r="O13" s="55"/>
      <c r="P13" s="55"/>
      <c r="Q13" s="55"/>
    </row>
    <row r="14" spans="1:269" ht="13.5" customHeight="1">
      <c r="A14" s="502"/>
      <c r="B14" s="548"/>
      <c r="C14" s="502"/>
      <c r="D14" s="502"/>
      <c r="E14" s="43" t="e">
        <f>'5-. Identificación de Riesgos'!#REF!</f>
        <v>#REF!</v>
      </c>
      <c r="F14" s="508"/>
      <c r="G14" s="578"/>
      <c r="H14" s="502"/>
      <c r="I14" s="93"/>
      <c r="J14" s="579"/>
      <c r="K14" s="579"/>
      <c r="L14" s="581"/>
      <c r="M14" s="548"/>
      <c r="N14" s="548"/>
      <c r="O14" s="55"/>
      <c r="P14" s="55"/>
      <c r="Q14" s="55"/>
    </row>
    <row r="15" spans="1:269" ht="13.5" customHeight="1">
      <c r="A15" s="502"/>
      <c r="B15" s="548"/>
      <c r="C15" s="502"/>
      <c r="D15" s="502"/>
      <c r="E15" s="43" t="str">
        <f>'5-. Identificación de Riesgos'!D16</f>
        <v>7. Permitir el vencimiento de las suscripciones a las publicaciones periódicas que se tienen contratadas, bien sea por canje, donación o compra.</v>
      </c>
      <c r="F15" s="508"/>
      <c r="G15" s="578"/>
      <c r="H15" s="502"/>
      <c r="I15" s="93"/>
      <c r="J15" s="579"/>
      <c r="K15" s="579"/>
      <c r="L15" s="581"/>
      <c r="M15" s="548"/>
      <c r="N15" s="548"/>
      <c r="O15" s="55"/>
      <c r="P15" s="55"/>
      <c r="Q15" s="55"/>
    </row>
    <row r="16" spans="1:269" ht="13.5" customHeight="1">
      <c r="A16" s="502"/>
      <c r="B16" s="548"/>
      <c r="C16" s="502"/>
      <c r="D16" s="502"/>
      <c r="E16" s="43" t="e">
        <f>'5-. Identificación de Riesgos'!#REF!</f>
        <v>#REF!</v>
      </c>
      <c r="F16" s="508"/>
      <c r="G16" s="578"/>
      <c r="H16" s="502"/>
      <c r="I16" s="93"/>
      <c r="J16" s="579"/>
      <c r="K16" s="579"/>
      <c r="L16" s="581"/>
      <c r="M16" s="548"/>
      <c r="N16" s="548"/>
      <c r="O16" s="55"/>
      <c r="P16" s="55"/>
      <c r="Q16" s="55"/>
    </row>
    <row r="17" spans="1:17" ht="13.5" customHeight="1">
      <c r="A17" s="502"/>
      <c r="B17" s="548"/>
      <c r="C17" s="502"/>
      <c r="D17" s="502"/>
      <c r="E17" s="43">
        <f>'5-. Identificación de Riesgos'!D19</f>
        <v>0</v>
      </c>
      <c r="F17" s="508"/>
      <c r="G17" s="578"/>
      <c r="H17" s="502"/>
      <c r="I17" s="93"/>
      <c r="J17" s="579"/>
      <c r="K17" s="579"/>
      <c r="L17" s="581"/>
      <c r="M17" s="548"/>
      <c r="N17" s="548"/>
      <c r="O17" s="55"/>
      <c r="P17" s="55"/>
      <c r="Q17" s="55"/>
    </row>
    <row r="18" spans="1:17" ht="13.5" customHeight="1">
      <c r="A18" s="502"/>
      <c r="B18" s="548"/>
      <c r="C18" s="502"/>
      <c r="D18" s="502"/>
      <c r="E18" s="43" t="e">
        <f>'5-. Identificación de Riesgos'!#REF!</f>
        <v>#REF!</v>
      </c>
      <c r="F18" s="508"/>
      <c r="G18" s="578"/>
      <c r="H18" s="502"/>
      <c r="I18" s="93"/>
      <c r="J18" s="579"/>
      <c r="K18" s="579"/>
      <c r="L18" s="581"/>
      <c r="M18" s="548"/>
      <c r="N18" s="548"/>
      <c r="O18" s="55"/>
      <c r="P18" s="55"/>
      <c r="Q18" s="55"/>
    </row>
    <row r="19" spans="1:17" ht="13.5" customHeight="1">
      <c r="A19" s="502"/>
      <c r="B19" s="576"/>
      <c r="C19" s="502"/>
      <c r="D19" s="502"/>
      <c r="E19" s="43" t="e">
        <f>'5-. Identificación de Riesgos'!#REF!</f>
        <v>#REF!</v>
      </c>
      <c r="F19" s="508"/>
      <c r="G19" s="578"/>
      <c r="H19" s="502"/>
      <c r="I19" s="94"/>
      <c r="J19" s="580"/>
      <c r="K19" s="580"/>
      <c r="L19" s="582"/>
      <c r="M19" s="576"/>
      <c r="N19" s="576"/>
      <c r="O19" s="55"/>
      <c r="P19" s="55"/>
      <c r="Q19" s="55"/>
    </row>
    <row r="20" spans="1:17" ht="72" customHeight="1">
      <c r="A20" s="576">
        <f>'5-. Identificación de Riesgos'!A20</f>
        <v>2</v>
      </c>
      <c r="B20" s="548" t="str">
        <f>'5-. Identificación de Riesgos'!B20</f>
        <v>Información no accequible a los usuarios y partes interesadas</v>
      </c>
      <c r="C20" s="576" t="str">
        <f>'5-. Identificación de Riesgos'!C20</f>
        <v xml:space="preserve">Imposibilidad  para los  usuarios y partes interesadas de acceder a la  información requerida  </v>
      </c>
      <c r="D20" s="576" t="s">
        <v>381</v>
      </c>
      <c r="E20" s="43" t="str">
        <f>'5-. Identificación de Riesgos'!D20</f>
        <v xml:space="preserve">1. Fallas en la red, canales de comunicación o interrupciones en el fluido eléctrico. </v>
      </c>
      <c r="F20" s="577" t="str">
        <f>'5-. Identificación de Riesgos'!H20</f>
        <v>Muy Baja - 1</v>
      </c>
      <c r="G20" s="576" t="str">
        <f>'5-. Identificación de Riesgos'!M20</f>
        <v>Menor - 2</v>
      </c>
      <c r="H20" s="576" t="str">
        <f>'5-. Identificación de Riesgos'!N20</f>
        <v>Bajo - 2</v>
      </c>
      <c r="I20" s="93"/>
      <c r="J20" s="579" t="str">
        <f>'6. Valoración Controles'!T20</f>
        <v>Muy Baja - 1</v>
      </c>
      <c r="K20" s="579" t="str">
        <f>'6. Valoración Controles'!U20</f>
        <v>Menor - 2</v>
      </c>
      <c r="L20" s="581" t="e">
        <f>AVERAGE(#REF!)</f>
        <v>#REF!</v>
      </c>
      <c r="M20" s="548" t="str">
        <f>'6. Valoración Controles'!V20</f>
        <v>Bajo - 2</v>
      </c>
      <c r="N20" s="548" t="s">
        <v>382</v>
      </c>
      <c r="O20" s="55"/>
      <c r="P20" s="55"/>
      <c r="Q20" s="55"/>
    </row>
    <row r="21" spans="1:17" ht="43.15" customHeight="1">
      <c r="A21" s="502"/>
      <c r="B21" s="548"/>
      <c r="C21" s="502"/>
      <c r="D21" s="502"/>
      <c r="E21" s="43" t="str">
        <f>'5-. Identificación de Riesgos'!D21</f>
        <v xml:space="preserve">2. Daños físicos o lógicos de los equipos de cómputo. </v>
      </c>
      <c r="F21" s="508"/>
      <c r="G21" s="578"/>
      <c r="H21" s="502"/>
      <c r="I21" s="93"/>
      <c r="J21" s="579"/>
      <c r="K21" s="579"/>
      <c r="L21" s="581"/>
      <c r="M21" s="548"/>
      <c r="N21" s="548"/>
      <c r="O21" s="55"/>
      <c r="P21" s="55"/>
      <c r="Q21" s="55"/>
    </row>
    <row r="22" spans="1:17" ht="30">
      <c r="A22" s="502"/>
      <c r="B22" s="548"/>
      <c r="C22" s="502"/>
      <c r="D22" s="502"/>
      <c r="E22" s="43" t="str">
        <f>'5-. Identificación de Riesgos'!D22</f>
        <v>3. Indisponibilidad del Sistema de Información Doctrinaria y Normativa SIDN.</v>
      </c>
      <c r="F22" s="508"/>
      <c r="G22" s="578"/>
      <c r="H22" s="502"/>
      <c r="I22" s="93"/>
      <c r="J22" s="579"/>
      <c r="K22" s="579"/>
      <c r="L22" s="581"/>
      <c r="M22" s="548"/>
      <c r="N22" s="548"/>
      <c r="O22" s="55"/>
      <c r="P22" s="55"/>
      <c r="Q22" s="55"/>
    </row>
    <row r="23" spans="1:17">
      <c r="A23" s="502"/>
      <c r="B23" s="548"/>
      <c r="C23" s="502"/>
      <c r="D23" s="502"/>
      <c r="E23" s="43" t="e">
        <f>'5-. Identificación de Riesgos'!#REF!</f>
        <v>#REF!</v>
      </c>
      <c r="F23" s="508"/>
      <c r="G23" s="578"/>
      <c r="H23" s="502"/>
      <c r="I23" s="93"/>
      <c r="J23" s="579"/>
      <c r="K23" s="579"/>
      <c r="L23" s="581"/>
      <c r="M23" s="548"/>
      <c r="N23" s="548"/>
      <c r="O23" s="55"/>
      <c r="P23" s="55"/>
      <c r="Q23" s="55"/>
    </row>
    <row r="24" spans="1:17" ht="14.45" customHeight="1">
      <c r="A24" s="502"/>
      <c r="B24" s="548"/>
      <c r="C24" s="502"/>
      <c r="D24" s="502"/>
      <c r="E24" s="43" t="str">
        <f>'5-. Identificación de Riesgos'!D23</f>
        <v>4. Fallas técnica o eléctricas</v>
      </c>
      <c r="F24" s="508"/>
      <c r="G24" s="578"/>
      <c r="H24" s="502"/>
      <c r="I24" s="93"/>
      <c r="J24" s="579"/>
      <c r="K24" s="579"/>
      <c r="L24" s="581"/>
      <c r="M24" s="548"/>
      <c r="N24" s="548"/>
      <c r="O24" s="55"/>
      <c r="P24" s="55"/>
      <c r="Q24" s="55"/>
    </row>
    <row r="25" spans="1:17" ht="30">
      <c r="A25" s="502"/>
      <c r="B25" s="548"/>
      <c r="C25" s="502"/>
      <c r="D25" s="502"/>
      <c r="E25" s="43" t="str">
        <f>'5-. Identificación de Riesgos'!D25</f>
        <v>6. No divulgación de información obligatorias  las páginas de la Entidad</v>
      </c>
      <c r="F25" s="508"/>
      <c r="G25" s="578"/>
      <c r="H25" s="502"/>
      <c r="I25" s="93"/>
      <c r="J25" s="579"/>
      <c r="K25" s="579"/>
      <c r="L25" s="581"/>
      <c r="M25" s="548"/>
      <c r="N25" s="548"/>
      <c r="O25" s="55"/>
      <c r="P25" s="55"/>
      <c r="Q25" s="55"/>
    </row>
    <row r="26" spans="1:17" ht="14.45" customHeight="1">
      <c r="A26" s="502"/>
      <c r="B26" s="548"/>
      <c r="C26" s="502"/>
      <c r="D26" s="502"/>
      <c r="E26" s="43">
        <f>'5-. Identificación de Riesgos'!D26</f>
        <v>0</v>
      </c>
      <c r="F26" s="508"/>
      <c r="G26" s="578"/>
      <c r="H26" s="502"/>
      <c r="I26" s="93"/>
      <c r="J26" s="579"/>
      <c r="K26" s="579"/>
      <c r="L26" s="581"/>
      <c r="M26" s="548"/>
      <c r="N26" s="548"/>
      <c r="O26" s="55"/>
      <c r="P26" s="55"/>
      <c r="Q26" s="55"/>
    </row>
    <row r="27" spans="1:17">
      <c r="A27" s="502"/>
      <c r="B27" s="548"/>
      <c r="C27" s="502"/>
      <c r="D27" s="502"/>
      <c r="E27" s="43">
        <f>'5-. Identificación de Riesgos'!D29</f>
        <v>0</v>
      </c>
      <c r="F27" s="508"/>
      <c r="G27" s="578"/>
      <c r="H27" s="502"/>
      <c r="I27" s="93"/>
      <c r="J27" s="579"/>
      <c r="K27" s="579"/>
      <c r="L27" s="581"/>
      <c r="M27" s="548"/>
      <c r="N27" s="548"/>
      <c r="O27" s="55"/>
      <c r="P27" s="55"/>
      <c r="Q27" s="55"/>
    </row>
    <row r="28" spans="1:17">
      <c r="A28" s="502"/>
      <c r="B28" s="548"/>
      <c r="C28" s="502"/>
      <c r="D28" s="502"/>
      <c r="E28" s="43" t="e">
        <f>'5-. Identificación de Riesgos'!#REF!</f>
        <v>#REF!</v>
      </c>
      <c r="F28" s="508"/>
      <c r="G28" s="578"/>
      <c r="H28" s="502"/>
      <c r="I28" s="93"/>
      <c r="J28" s="579"/>
      <c r="K28" s="579"/>
      <c r="L28" s="581"/>
      <c r="M28" s="548"/>
      <c r="N28" s="548"/>
      <c r="O28" s="55"/>
      <c r="P28" s="55"/>
      <c r="Q28" s="55"/>
    </row>
    <row r="29" spans="1:17">
      <c r="A29" s="502"/>
      <c r="B29" s="576"/>
      <c r="C29" s="502"/>
      <c r="D29" s="502"/>
      <c r="E29" s="43" t="e">
        <f>'5-. Identificación de Riesgos'!#REF!</f>
        <v>#REF!</v>
      </c>
      <c r="F29" s="508"/>
      <c r="G29" s="578"/>
      <c r="H29" s="502"/>
      <c r="I29" s="94"/>
      <c r="J29" s="580"/>
      <c r="K29" s="580"/>
      <c r="L29" s="582"/>
      <c r="M29" s="576"/>
      <c r="N29" s="576"/>
      <c r="O29" s="55"/>
      <c r="P29" s="55"/>
      <c r="Q29" s="55"/>
    </row>
    <row r="30" spans="1:17">
      <c r="A30" s="583">
        <f>'5-. Identificación de Riesgos'!A30</f>
        <v>3</v>
      </c>
      <c r="B30" s="548" t="str">
        <f>'5-. Identificación de Riesgos'!B30</f>
        <v xml:space="preserve">Recibir dádivas o beneficios a nombre propio o de terceros para, no entregar o entregar información privilegiada o confidencial </v>
      </c>
      <c r="C30" s="576" t="str">
        <f>'5-. Identificación de Riesgos'!C30</f>
        <v>Se  filtre información privilegiada o confidencial sobre aspectos de la Entidad, de los servidores o de los proveedores</v>
      </c>
      <c r="D30" s="576" t="s">
        <v>381</v>
      </c>
      <c r="E30" s="43" t="e">
        <f>'5-. Identificación de Riesgos'!#REF!</f>
        <v>#REF!</v>
      </c>
      <c r="F30" s="577" t="str">
        <f>'5-. Identificación de Riesgos'!H30</f>
        <v>Muy Baja - 1</v>
      </c>
      <c r="G30" s="576" t="str">
        <f>'5-. Identificación de Riesgos'!M30</f>
        <v>Mayor - 4</v>
      </c>
      <c r="H30" s="576" t="str">
        <f>'5-. Identificación de Riesgos'!N30</f>
        <v>Alto  - 4</v>
      </c>
      <c r="I30" s="93"/>
      <c r="J30" s="579" t="str">
        <f>'6. Valoración Controles'!T30</f>
        <v>Muy Baja - 1</v>
      </c>
      <c r="K30" s="579" t="str">
        <f>'6. Valoración Controles'!U30</f>
        <v>Mayor - 4</v>
      </c>
      <c r="L30" s="581" t="e">
        <f>AVERAGE(#REF!)</f>
        <v>#REF!</v>
      </c>
      <c r="M30" s="548" t="str">
        <f>'6. Valoración Controles'!V30</f>
        <v>Alto  - 4</v>
      </c>
      <c r="N30" s="548" t="s">
        <v>382</v>
      </c>
      <c r="O30" s="55"/>
      <c r="P30" s="55"/>
      <c r="Q30" s="55"/>
    </row>
    <row r="31" spans="1:17">
      <c r="A31" s="584"/>
      <c r="B31" s="548"/>
      <c r="C31" s="502"/>
      <c r="D31" s="502"/>
      <c r="E31" s="43" t="e">
        <f>'5-. Identificación de Riesgos'!#REF!</f>
        <v>#REF!</v>
      </c>
      <c r="F31" s="508"/>
      <c r="G31" s="578"/>
      <c r="H31" s="502"/>
      <c r="I31" s="93"/>
      <c r="J31" s="579"/>
      <c r="K31" s="579"/>
      <c r="L31" s="581"/>
      <c r="M31" s="548"/>
      <c r="N31" s="548"/>
      <c r="O31" s="55"/>
      <c r="P31" s="55"/>
      <c r="Q31" s="55"/>
    </row>
    <row r="32" spans="1:17">
      <c r="A32" s="584"/>
      <c r="B32" s="548"/>
      <c r="C32" s="502"/>
      <c r="D32" s="502"/>
      <c r="E32" s="43" t="e">
        <f>'5-. Identificación de Riesgos'!#REF!</f>
        <v>#REF!</v>
      </c>
      <c r="F32" s="508"/>
      <c r="G32" s="578"/>
      <c r="H32" s="502"/>
      <c r="I32" s="93"/>
      <c r="J32" s="579"/>
      <c r="K32" s="579"/>
      <c r="L32" s="581"/>
      <c r="M32" s="548"/>
      <c r="N32" s="548"/>
      <c r="O32" s="55"/>
      <c r="P32" s="55"/>
      <c r="Q32" s="55"/>
    </row>
    <row r="33" spans="1:17">
      <c r="A33" s="584"/>
      <c r="B33" s="548"/>
      <c r="C33" s="502"/>
      <c r="D33" s="502"/>
      <c r="E33" s="43" t="e">
        <f>'5-. Identificación de Riesgos'!#REF!</f>
        <v>#REF!</v>
      </c>
      <c r="F33" s="508"/>
      <c r="G33" s="578"/>
      <c r="H33" s="502"/>
      <c r="I33" s="93"/>
      <c r="J33" s="579"/>
      <c r="K33" s="579"/>
      <c r="L33" s="581"/>
      <c r="M33" s="548"/>
      <c r="N33" s="548"/>
      <c r="O33" s="55"/>
      <c r="P33" s="55"/>
      <c r="Q33" s="55"/>
    </row>
    <row r="34" spans="1:17">
      <c r="A34" s="584"/>
      <c r="B34" s="548"/>
      <c r="C34" s="502"/>
      <c r="D34" s="502"/>
      <c r="E34" s="43" t="e">
        <f>'5-. Identificación de Riesgos'!#REF!</f>
        <v>#REF!</v>
      </c>
      <c r="F34" s="508"/>
      <c r="G34" s="578"/>
      <c r="H34" s="502"/>
      <c r="I34" s="93"/>
      <c r="J34" s="579"/>
      <c r="K34" s="579"/>
      <c r="L34" s="581"/>
      <c r="M34" s="548"/>
      <c r="N34" s="548"/>
      <c r="O34" s="55"/>
      <c r="P34" s="55"/>
      <c r="Q34" s="55"/>
    </row>
    <row r="35" spans="1:17">
      <c r="A35" s="584"/>
      <c r="B35" s="548"/>
      <c r="C35" s="502"/>
      <c r="D35" s="502"/>
      <c r="E35" s="43" t="e">
        <f>'5-. Identificación de Riesgos'!#REF!</f>
        <v>#REF!</v>
      </c>
      <c r="F35" s="508"/>
      <c r="G35" s="578"/>
      <c r="H35" s="502"/>
      <c r="I35" s="93"/>
      <c r="J35" s="579"/>
      <c r="K35" s="579"/>
      <c r="L35" s="581"/>
      <c r="M35" s="548"/>
      <c r="N35" s="548"/>
      <c r="O35" s="55"/>
      <c r="P35" s="55"/>
      <c r="Q35" s="55"/>
    </row>
    <row r="36" spans="1:17">
      <c r="A36" s="584"/>
      <c r="B36" s="548"/>
      <c r="C36" s="502"/>
      <c r="D36" s="502"/>
      <c r="E36" s="43" t="e">
        <f>'5-. Identificación de Riesgos'!#REF!</f>
        <v>#REF!</v>
      </c>
      <c r="F36" s="508"/>
      <c r="G36" s="578"/>
      <c r="H36" s="502"/>
      <c r="I36" s="93"/>
      <c r="J36" s="579"/>
      <c r="K36" s="579"/>
      <c r="L36" s="581"/>
      <c r="M36" s="548"/>
      <c r="N36" s="548"/>
      <c r="O36" s="55"/>
      <c r="P36" s="55"/>
      <c r="Q36" s="55"/>
    </row>
    <row r="37" spans="1:17">
      <c r="A37" s="584"/>
      <c r="B37" s="548"/>
      <c r="C37" s="502"/>
      <c r="D37" s="502"/>
      <c r="E37" s="43" t="e">
        <f>'5-. Identificación de Riesgos'!#REF!</f>
        <v>#REF!</v>
      </c>
      <c r="F37" s="508"/>
      <c r="G37" s="578"/>
      <c r="H37" s="502"/>
      <c r="I37" s="93"/>
      <c r="J37" s="579"/>
      <c r="K37" s="579"/>
      <c r="L37" s="581"/>
      <c r="M37" s="548"/>
      <c r="N37" s="548"/>
      <c r="O37" s="55"/>
      <c r="P37" s="55"/>
      <c r="Q37" s="55"/>
    </row>
    <row r="38" spans="1:17">
      <c r="A38" s="584"/>
      <c r="B38" s="548"/>
      <c r="C38" s="502"/>
      <c r="D38" s="502"/>
      <c r="E38" s="43" t="e">
        <f>'5-. Identificación de Riesgos'!#REF!</f>
        <v>#REF!</v>
      </c>
      <c r="F38" s="508"/>
      <c r="G38" s="578"/>
      <c r="H38" s="502"/>
      <c r="I38" s="93"/>
      <c r="J38" s="579"/>
      <c r="K38" s="579"/>
      <c r="L38" s="581"/>
      <c r="M38" s="548"/>
      <c r="N38" s="548"/>
      <c r="O38" s="55"/>
      <c r="P38" s="55"/>
      <c r="Q38" s="55"/>
    </row>
    <row r="39" spans="1:17">
      <c r="A39" s="584"/>
      <c r="B39" s="576"/>
      <c r="C39" s="502"/>
      <c r="D39" s="502"/>
      <c r="E39" s="43" t="e">
        <f>'5-. Identificación de Riesgos'!#REF!</f>
        <v>#REF!</v>
      </c>
      <c r="F39" s="508"/>
      <c r="G39" s="578"/>
      <c r="H39" s="502"/>
      <c r="I39" s="94"/>
      <c r="J39" s="580"/>
      <c r="K39" s="580"/>
      <c r="L39" s="582"/>
      <c r="M39" s="576"/>
      <c r="N39" s="576"/>
      <c r="O39" s="55"/>
      <c r="P39" s="55"/>
      <c r="Q39" s="55"/>
    </row>
    <row r="40" spans="1:17" ht="72" customHeight="1">
      <c r="A40" s="583">
        <f>'5-. Identificación de Riesgos'!A40</f>
        <v>4</v>
      </c>
      <c r="B40" s="548" t="str">
        <f>'5-. Identificación de Riesgos'!B30</f>
        <v xml:space="preserve">Recibir dádivas o beneficios a nombre propio o de terceros para, no entregar o entregar información privilegiada o confidencial </v>
      </c>
      <c r="C40" s="576" t="str">
        <f>'5-. Identificación de Riesgos'!C30</f>
        <v>Se  filtre información privilegiada o confidencial sobre aspectos de la Entidad, de los servidores o de los proveedores</v>
      </c>
      <c r="D40" s="576" t="s">
        <v>381</v>
      </c>
      <c r="E40" s="43" t="str">
        <f>'5-. Identificación de Riesgos'!D30</f>
        <v xml:space="preserve">1.Insuficientes programas de capacitación para la toma de conciencia debido al desconocimiento de l ley antisoborno (ISO 37001:2016), Plan Anticorrupción y  de los  valores y principios propios de la entidad.
</v>
      </c>
      <c r="F40" s="577" t="str">
        <f>'5-. Identificación de Riesgos'!H30</f>
        <v>Muy Baja - 1</v>
      </c>
      <c r="G40" s="576" t="str">
        <f>'5-. Identificación de Riesgos'!M30</f>
        <v>Mayor - 4</v>
      </c>
      <c r="H40" s="576" t="str">
        <f>'5-. Identificación de Riesgos'!N30</f>
        <v>Alto  - 4</v>
      </c>
      <c r="I40" s="93"/>
      <c r="J40" s="579" t="str">
        <f>'6. Valoración Controles'!T40</f>
        <v>Muy Baja - 1</v>
      </c>
      <c r="K40" s="579" t="str">
        <f>'6. Valoración Controles'!U40</f>
        <v>Moderado - 3</v>
      </c>
      <c r="L40" s="581" t="e">
        <f>AVERAGE(#REF!)</f>
        <v>#REF!</v>
      </c>
      <c r="M40" s="548" t="str">
        <f>'6. Valoración Controles'!V40</f>
        <v>Moderado - 3</v>
      </c>
      <c r="N40" s="548" t="s">
        <v>383</v>
      </c>
      <c r="O40" s="55"/>
      <c r="P40" s="55"/>
      <c r="Q40" s="55"/>
    </row>
    <row r="41" spans="1:17" ht="43.15" customHeight="1">
      <c r="A41" s="584"/>
      <c r="B41" s="548"/>
      <c r="C41" s="502"/>
      <c r="D41" s="502"/>
      <c r="E41" s="43" t="str">
        <f>'5-. Identificación de Riesgos'!D31</f>
        <v xml:space="preserve">2. Desconocimiento y no aplicación del Código de Ética y Buen Gobierno.    
</v>
      </c>
      <c r="F41" s="508"/>
      <c r="G41" s="578"/>
      <c r="H41" s="502"/>
      <c r="I41" s="93"/>
      <c r="J41" s="579"/>
      <c r="K41" s="579"/>
      <c r="L41" s="581"/>
      <c r="M41" s="548"/>
      <c r="N41" s="548"/>
      <c r="O41" s="55"/>
      <c r="P41" s="55"/>
      <c r="Q41" s="55"/>
    </row>
    <row r="42" spans="1:17" ht="14.45" customHeight="1">
      <c r="A42" s="584"/>
      <c r="B42" s="548"/>
      <c r="C42" s="502"/>
      <c r="D42" s="502"/>
      <c r="E42" s="43" t="str">
        <f>'5-. Identificación de Riesgos'!D32</f>
        <v>3.Carencia de compromiso  y transparencia de los servidores judiciales</v>
      </c>
      <c r="F42" s="508"/>
      <c r="G42" s="578"/>
      <c r="H42" s="502"/>
      <c r="I42" s="93"/>
      <c r="J42" s="579"/>
      <c r="K42" s="579"/>
      <c r="L42" s="581"/>
      <c r="M42" s="548"/>
      <c r="N42" s="548"/>
      <c r="O42" s="55"/>
      <c r="P42" s="55"/>
      <c r="Q42" s="55"/>
    </row>
    <row r="43" spans="1:17">
      <c r="A43" s="584"/>
      <c r="B43" s="548"/>
      <c r="C43" s="502"/>
      <c r="D43" s="502"/>
      <c r="E43" s="43" t="e">
        <f>'5-. Identificación de Riesgos'!#REF!</f>
        <v>#REF!</v>
      </c>
      <c r="F43" s="508"/>
      <c r="G43" s="578"/>
      <c r="H43" s="502"/>
      <c r="I43" s="93"/>
      <c r="J43" s="579"/>
      <c r="K43" s="579"/>
      <c r="L43" s="581"/>
      <c r="M43" s="548"/>
      <c r="N43" s="548"/>
      <c r="O43" s="55"/>
      <c r="P43" s="55"/>
      <c r="Q43" s="55"/>
    </row>
    <row r="44" spans="1:17" ht="14.45" customHeight="1">
      <c r="A44" s="584"/>
      <c r="B44" s="548"/>
      <c r="C44" s="502"/>
      <c r="D44" s="502"/>
      <c r="E44" s="43" t="str">
        <f>'5-. Identificación de Riesgos'!D33</f>
        <v>4.Deficiencia de  controles en el trámite  de los documentos</v>
      </c>
      <c r="F44" s="508"/>
      <c r="G44" s="578"/>
      <c r="H44" s="502"/>
      <c r="I44" s="93"/>
      <c r="J44" s="579"/>
      <c r="K44" s="579"/>
      <c r="L44" s="581"/>
      <c r="M44" s="548"/>
      <c r="N44" s="548"/>
      <c r="O44" s="55"/>
      <c r="P44" s="55"/>
      <c r="Q44" s="55"/>
    </row>
    <row r="45" spans="1:17" ht="14.45" customHeight="1">
      <c r="A45" s="584"/>
      <c r="B45" s="548"/>
      <c r="C45" s="502"/>
      <c r="D45" s="502"/>
      <c r="E45" s="43" t="str">
        <f>'5-. Identificación de Riesgos'!D35</f>
        <v>6.Falta de control del responsable del manejo de las claves y mecanismos de seguridad electrónica.</v>
      </c>
      <c r="F45" s="508"/>
      <c r="G45" s="578"/>
      <c r="H45" s="502"/>
      <c r="I45" s="93"/>
      <c r="J45" s="579"/>
      <c r="K45" s="579"/>
      <c r="L45" s="581"/>
      <c r="M45" s="548"/>
      <c r="N45" s="548"/>
      <c r="O45" s="55"/>
      <c r="P45" s="55"/>
      <c r="Q45" s="55"/>
    </row>
    <row r="46" spans="1:17" ht="14.45" customHeight="1">
      <c r="A46" s="584"/>
      <c r="B46" s="548"/>
      <c r="C46" s="502"/>
      <c r="D46" s="502"/>
      <c r="E46" s="43" t="str">
        <f>'5-. Identificación de Riesgos'!D36</f>
        <v xml:space="preserve">7.Falta de control  en el proceso de gestión y transporte de los mismos. </v>
      </c>
      <c r="F46" s="508"/>
      <c r="G46" s="578"/>
      <c r="H46" s="502"/>
      <c r="I46" s="93"/>
      <c r="J46" s="579"/>
      <c r="K46" s="579"/>
      <c r="L46" s="581"/>
      <c r="M46" s="548"/>
      <c r="N46" s="548"/>
      <c r="O46" s="55"/>
      <c r="P46" s="55"/>
      <c r="Q46" s="55"/>
    </row>
    <row r="47" spans="1:17">
      <c r="A47" s="584"/>
      <c r="B47" s="548"/>
      <c r="C47" s="502"/>
      <c r="D47" s="502"/>
      <c r="E47" s="43">
        <f>'5-. Identificación de Riesgos'!D39</f>
        <v>0</v>
      </c>
      <c r="F47" s="508"/>
      <c r="G47" s="578"/>
      <c r="H47" s="502"/>
      <c r="I47" s="93"/>
      <c r="J47" s="579"/>
      <c r="K47" s="579"/>
      <c r="L47" s="581"/>
      <c r="M47" s="548"/>
      <c r="N47" s="548"/>
      <c r="O47" s="55"/>
      <c r="P47" s="55"/>
      <c r="Q47" s="55"/>
    </row>
    <row r="48" spans="1:17">
      <c r="A48" s="584"/>
      <c r="B48" s="548"/>
      <c r="C48" s="502"/>
      <c r="D48" s="502"/>
      <c r="E48" s="43" t="e">
        <f>'5-. Identificación de Riesgos'!#REF!</f>
        <v>#REF!</v>
      </c>
      <c r="F48" s="508"/>
      <c r="G48" s="578"/>
      <c r="H48" s="502"/>
      <c r="I48" s="93"/>
      <c r="J48" s="579"/>
      <c r="K48" s="579"/>
      <c r="L48" s="581"/>
      <c r="M48" s="548"/>
      <c r="N48" s="548"/>
      <c r="O48" s="55"/>
      <c r="P48" s="55"/>
      <c r="Q48" s="55"/>
    </row>
    <row r="49" spans="1:17">
      <c r="A49" s="584"/>
      <c r="B49" s="576"/>
      <c r="C49" s="502"/>
      <c r="D49" s="502"/>
      <c r="E49" s="43" t="e">
        <f>'5-. Identificación de Riesgos'!#REF!</f>
        <v>#REF!</v>
      </c>
      <c r="F49" s="508"/>
      <c r="G49" s="578"/>
      <c r="H49" s="502"/>
      <c r="I49" s="94"/>
      <c r="J49" s="580"/>
      <c r="K49" s="580"/>
      <c r="L49" s="582"/>
      <c r="M49" s="576"/>
      <c r="N49" s="576"/>
      <c r="O49" s="55"/>
      <c r="P49" s="55"/>
      <c r="Q49" s="55"/>
    </row>
  </sheetData>
  <mergeCells count="75">
    <mergeCell ref="A40:A49"/>
    <mergeCell ref="B40:B49"/>
    <mergeCell ref="C40:C49"/>
    <mergeCell ref="D40:D49"/>
    <mergeCell ref="F40:F49"/>
    <mergeCell ref="G40:G49"/>
    <mergeCell ref="H40:H49"/>
    <mergeCell ref="J40:J49"/>
    <mergeCell ref="K40:K49"/>
    <mergeCell ref="L40:L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s>
  <conditionalFormatting sqref="F10 F20 F40 F30">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0 G40 G30">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20:I20 H40:I40 H30:I30">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49">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4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0 M40 M30">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dataValidations count="1">
    <dataValidation type="list" allowBlank="1" showInputMessage="1" showErrorMessage="1" sqref="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335" operator="containsText" id="{1034B27F-53CC-4A29-BA39-C5FDB949099A}">
            <xm:f>NOT(ISERROR(SEARCH('8- Politicas de admiistracion '!$B$5,F10)))</xm:f>
            <xm:f>'8- Politicas de admiistracion '!$B$5</xm:f>
            <x14:dxf>
              <font>
                <color rgb="FF9C0006"/>
              </font>
              <fill>
                <patternFill>
                  <bgColor rgb="FFFFC7CE"/>
                </patternFill>
              </fill>
            </x14:dxf>
          </x14:cfRule>
          <xm:sqref>F10 F20 F40 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H718"/>
  <sheetViews>
    <sheetView topLeftCell="A13" zoomScale="70" zoomScaleNormal="70" workbookViewId="0">
      <selection activeCell="L23" sqref="L23"/>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01" customWidth="1"/>
    <col min="33" max="138" width="11.42578125" style="2"/>
  </cols>
  <sheetData>
    <row r="1" spans="1:138" s="2" customFormat="1">
      <c r="E1" s="45"/>
      <c r="O1" s="3"/>
    </row>
    <row r="2" spans="1:138" ht="24" thickBot="1">
      <c r="A2" s="2"/>
      <c r="B2" s="585" t="s">
        <v>384</v>
      </c>
      <c r="C2" s="585"/>
      <c r="D2" s="585"/>
      <c r="E2" s="585"/>
      <c r="F2" s="88"/>
      <c r="G2" s="2"/>
      <c r="H2" s="2"/>
      <c r="I2" s="2"/>
      <c r="J2" s="2"/>
      <c r="K2" s="2"/>
      <c r="L2" s="2"/>
      <c r="M2" s="2"/>
      <c r="N2" s="2"/>
      <c r="O2" s="3"/>
      <c r="P2" s="2"/>
      <c r="Q2" s="2"/>
      <c r="R2" s="2"/>
      <c r="S2" s="2"/>
      <c r="T2" s="2"/>
      <c r="U2" s="2"/>
      <c r="V2" s="2"/>
      <c r="W2" s="2"/>
      <c r="X2" s="2"/>
      <c r="Y2" s="2"/>
      <c r="Z2" s="2"/>
      <c r="AA2" s="2"/>
      <c r="AB2" s="2"/>
      <c r="AC2" s="2"/>
      <c r="AD2" s="2"/>
      <c r="AE2" s="2"/>
      <c r="AF2" s="2"/>
    </row>
    <row r="3" spans="1:138" ht="15.75" thickTop="1">
      <c r="A3" s="2"/>
      <c r="B3" s="16"/>
      <c r="C3" s="16"/>
      <c r="D3" s="16"/>
      <c r="E3" s="46"/>
      <c r="F3" s="2"/>
      <c r="G3" s="2"/>
      <c r="H3" s="2"/>
      <c r="I3" s="2"/>
      <c r="J3" s="2"/>
      <c r="K3" s="2"/>
      <c r="L3" s="2"/>
      <c r="M3" s="2"/>
      <c r="N3" s="2"/>
      <c r="O3" s="3"/>
      <c r="P3" s="2"/>
      <c r="Q3" s="2"/>
      <c r="R3" s="2"/>
      <c r="S3" s="2"/>
      <c r="T3" s="2"/>
      <c r="U3" s="2"/>
      <c r="V3" s="2"/>
      <c r="W3" s="2"/>
      <c r="X3" s="2"/>
      <c r="Y3" s="2"/>
      <c r="Z3" s="2"/>
      <c r="AA3" s="2"/>
      <c r="AB3" s="2"/>
      <c r="AC3" s="2"/>
      <c r="AD3" s="2"/>
      <c r="AE3" s="2"/>
      <c r="AF3" s="2"/>
    </row>
    <row r="4" spans="1:138" ht="21">
      <c r="A4" s="2"/>
      <c r="B4" s="63"/>
      <c r="C4" s="64" t="s">
        <v>385</v>
      </c>
      <c r="D4" s="64"/>
      <c r="E4" s="64" t="s">
        <v>386</v>
      </c>
      <c r="F4" s="65"/>
      <c r="G4" s="2"/>
      <c r="H4" s="2"/>
      <c r="I4" s="2"/>
      <c r="J4" s="2"/>
      <c r="K4" s="2"/>
      <c r="L4" s="2"/>
      <c r="M4" s="2"/>
      <c r="N4" s="2"/>
      <c r="O4" s="3"/>
      <c r="P4" s="2"/>
      <c r="Q4" s="2"/>
      <c r="R4" s="2"/>
      <c r="S4" s="2"/>
      <c r="T4" s="2"/>
      <c r="U4" s="2"/>
      <c r="V4" s="2"/>
      <c r="W4" s="2"/>
      <c r="X4" s="2"/>
      <c r="Y4" s="2"/>
      <c r="Z4" s="2"/>
      <c r="AA4" s="2"/>
      <c r="AB4" s="2"/>
      <c r="AC4" s="2"/>
      <c r="AD4" s="2"/>
      <c r="AE4" s="2"/>
      <c r="AF4" s="2"/>
    </row>
    <row r="5" spans="1:138" ht="40.5">
      <c r="A5" s="2"/>
      <c r="B5" s="63"/>
      <c r="C5" s="64" t="s">
        <v>387</v>
      </c>
      <c r="D5" s="64"/>
      <c r="E5" s="66" t="s">
        <v>388</v>
      </c>
      <c r="F5" s="64" t="s">
        <v>386</v>
      </c>
      <c r="G5" s="2"/>
      <c r="H5" s="2"/>
      <c r="I5" s="2"/>
      <c r="J5" s="2"/>
      <c r="K5" s="2"/>
      <c r="L5" s="2"/>
      <c r="M5" s="2"/>
      <c r="N5" s="2"/>
      <c r="O5" s="3"/>
      <c r="P5" s="2"/>
      <c r="Q5" s="2"/>
      <c r="R5" s="2"/>
      <c r="S5" s="2"/>
      <c r="T5" s="2"/>
      <c r="U5" s="2"/>
      <c r="V5" s="2"/>
      <c r="W5" s="2"/>
      <c r="X5" s="2"/>
      <c r="Y5" s="2"/>
      <c r="Z5" s="2"/>
      <c r="AA5" s="2"/>
      <c r="AB5" s="2"/>
      <c r="AC5" s="2"/>
      <c r="AD5" s="2"/>
      <c r="AE5" s="2"/>
      <c r="AF5" s="2"/>
    </row>
    <row r="6" spans="1:138" ht="20.25">
      <c r="A6" s="2"/>
      <c r="B6" s="67" t="s">
        <v>389</v>
      </c>
      <c r="C6" s="119" t="s">
        <v>390</v>
      </c>
      <c r="D6" s="68">
        <v>0.04</v>
      </c>
      <c r="E6" s="69" t="s">
        <v>391</v>
      </c>
      <c r="F6" s="70">
        <v>1</v>
      </c>
      <c r="G6" s="2"/>
      <c r="H6" s="51"/>
      <c r="I6" s="2"/>
      <c r="J6" s="2"/>
      <c r="K6" s="2"/>
      <c r="L6" s="2"/>
      <c r="M6" s="2"/>
      <c r="N6" s="2"/>
      <c r="O6" s="118"/>
      <c r="P6" s="2"/>
      <c r="Q6" s="2"/>
      <c r="R6" s="2"/>
      <c r="S6" s="2"/>
      <c r="T6" s="2"/>
      <c r="U6" s="2"/>
      <c r="V6" s="2"/>
      <c r="W6" s="2"/>
      <c r="X6" s="2"/>
      <c r="Y6" s="2"/>
      <c r="Z6" s="2"/>
      <c r="AA6" s="2"/>
      <c r="AB6" s="2"/>
      <c r="AC6" s="2"/>
      <c r="AD6" s="2"/>
      <c r="AE6" s="2"/>
      <c r="AF6" s="2"/>
    </row>
    <row r="7" spans="1:138" ht="20.25">
      <c r="A7" s="2"/>
      <c r="B7" s="71" t="s">
        <v>392</v>
      </c>
      <c r="C7" s="119" t="s">
        <v>393</v>
      </c>
      <c r="D7" s="68">
        <v>0.09</v>
      </c>
      <c r="E7" s="69" t="s">
        <v>394</v>
      </c>
      <c r="F7" s="70">
        <v>2</v>
      </c>
      <c r="G7" s="2"/>
      <c r="H7" s="2"/>
      <c r="I7" s="2"/>
      <c r="J7" s="2"/>
      <c r="K7" s="2"/>
      <c r="L7" s="2"/>
      <c r="M7" s="2"/>
      <c r="N7" s="2"/>
      <c r="O7" s="118"/>
      <c r="P7" s="2"/>
      <c r="Q7" s="2"/>
      <c r="R7" s="2"/>
      <c r="S7" s="2"/>
      <c r="T7" s="2"/>
      <c r="U7" s="2"/>
      <c r="V7" s="2"/>
      <c r="W7" s="2"/>
      <c r="X7" s="2"/>
      <c r="Y7" s="2"/>
      <c r="Z7" s="2"/>
      <c r="AA7" s="2"/>
      <c r="AB7" s="2"/>
      <c r="AC7" s="2"/>
      <c r="AD7" s="2"/>
      <c r="AE7" s="2"/>
      <c r="AF7" s="2"/>
    </row>
    <row r="8" spans="1:138" ht="20.25">
      <c r="A8" s="2"/>
      <c r="B8" s="72" t="s">
        <v>395</v>
      </c>
      <c r="C8" s="119" t="s">
        <v>396</v>
      </c>
      <c r="D8" s="68">
        <v>0.28999999999999998</v>
      </c>
      <c r="E8" s="69" t="s">
        <v>397</v>
      </c>
      <c r="F8" s="70">
        <v>3</v>
      </c>
      <c r="G8" s="2"/>
      <c r="H8" s="2"/>
      <c r="I8" s="2"/>
      <c r="J8" s="2"/>
      <c r="K8" s="2"/>
      <c r="L8" s="2"/>
      <c r="M8" s="2"/>
      <c r="N8" s="2"/>
      <c r="O8" s="118"/>
      <c r="P8" s="2"/>
      <c r="Q8" s="2"/>
      <c r="R8" s="2"/>
      <c r="S8" s="2"/>
      <c r="T8" s="2"/>
      <c r="U8" s="2"/>
      <c r="V8" s="2"/>
      <c r="W8" s="2"/>
      <c r="X8" s="2"/>
      <c r="Y8" s="2"/>
      <c r="Z8" s="2"/>
      <c r="AA8" s="2"/>
      <c r="AB8" s="2"/>
      <c r="AC8" s="2"/>
      <c r="AD8" s="2"/>
      <c r="AE8" s="2"/>
      <c r="AF8" s="2"/>
    </row>
    <row r="9" spans="1:138" ht="20.25">
      <c r="A9" s="2"/>
      <c r="B9" s="73" t="s">
        <v>398</v>
      </c>
      <c r="C9" s="119" t="s">
        <v>399</v>
      </c>
      <c r="D9" s="68">
        <v>0.49</v>
      </c>
      <c r="E9" s="69" t="s">
        <v>400</v>
      </c>
      <c r="F9" s="70">
        <v>4</v>
      </c>
      <c r="G9" s="2"/>
      <c r="H9" s="2"/>
      <c r="I9" s="2"/>
      <c r="J9" s="2"/>
      <c r="K9" s="2"/>
      <c r="L9" s="2"/>
      <c r="M9" s="2"/>
      <c r="N9" s="2"/>
      <c r="O9" s="118"/>
      <c r="P9" s="2"/>
      <c r="Q9" s="2"/>
      <c r="R9" s="2"/>
      <c r="S9" s="2"/>
      <c r="T9" s="2"/>
      <c r="U9" s="2"/>
      <c r="V9" s="2"/>
      <c r="W9" s="2"/>
      <c r="X9" s="2"/>
      <c r="Y9" s="2"/>
      <c r="Z9" s="2"/>
      <c r="AA9" s="2"/>
      <c r="AB9" s="2"/>
      <c r="AC9" s="2"/>
      <c r="AD9" s="2"/>
      <c r="AE9" s="2"/>
      <c r="AF9" s="2"/>
    </row>
    <row r="10" spans="1:138" ht="20.25">
      <c r="A10" s="2"/>
      <c r="B10" s="74" t="s">
        <v>401</v>
      </c>
      <c r="C10" s="119" t="s">
        <v>402</v>
      </c>
      <c r="D10" s="68">
        <v>1</v>
      </c>
      <c r="E10" s="69" t="s">
        <v>403</v>
      </c>
      <c r="F10" s="70">
        <v>5</v>
      </c>
      <c r="G10" s="2"/>
      <c r="H10" s="2"/>
      <c r="I10" s="95" t="s">
        <v>404</v>
      </c>
      <c r="J10" s="2"/>
      <c r="K10" s="2"/>
      <c r="L10" s="2"/>
      <c r="M10" s="2"/>
      <c r="N10" s="2"/>
      <c r="O10" s="118"/>
      <c r="P10" s="2"/>
      <c r="Q10" s="2"/>
      <c r="R10" s="2"/>
      <c r="S10" s="2"/>
      <c r="T10" s="2"/>
      <c r="U10" s="2"/>
      <c r="V10" s="2"/>
      <c r="W10" s="2"/>
      <c r="X10" s="2"/>
      <c r="Y10" s="2"/>
      <c r="Z10" s="2"/>
      <c r="AA10" s="2"/>
      <c r="AB10" s="2"/>
      <c r="AC10" s="2"/>
      <c r="AD10" s="2"/>
      <c r="AE10" s="2"/>
      <c r="AF10" s="2"/>
    </row>
    <row r="11" spans="1:138" ht="16.5">
      <c r="A11" s="2"/>
      <c r="B11" s="4"/>
      <c r="C11" s="3"/>
      <c r="D11" s="3"/>
      <c r="E11" s="47"/>
      <c r="F11" s="2"/>
      <c r="G11" s="2"/>
      <c r="H11" s="2"/>
      <c r="I11" s="2"/>
      <c r="J11" s="2"/>
      <c r="K11" s="2"/>
      <c r="L11" s="2"/>
      <c r="M11" s="2"/>
      <c r="N11" s="2"/>
      <c r="O11" s="3"/>
      <c r="P11" s="2"/>
      <c r="Q11" s="2"/>
      <c r="R11" s="2"/>
      <c r="S11" s="2"/>
      <c r="T11" s="2"/>
      <c r="U11" s="2"/>
      <c r="V11" s="2"/>
      <c r="W11" s="2"/>
      <c r="X11" s="2"/>
      <c r="Y11" s="2"/>
      <c r="Z11" s="2"/>
      <c r="AA11" s="2"/>
      <c r="AB11" s="2"/>
      <c r="AC11" s="2"/>
      <c r="AD11" s="2"/>
      <c r="AE11" s="2"/>
      <c r="AF11" s="2"/>
    </row>
    <row r="12" spans="1:138">
      <c r="A12" s="2"/>
      <c r="B12" s="2"/>
      <c r="C12" s="2"/>
      <c r="D12" s="2"/>
      <c r="E12" s="45"/>
      <c r="F12" s="2"/>
      <c r="G12" s="2"/>
      <c r="H12" s="2"/>
      <c r="I12" s="2"/>
      <c r="J12" s="2"/>
      <c r="K12" s="2"/>
      <c r="L12" s="2"/>
      <c r="M12" s="2"/>
      <c r="N12" s="2"/>
      <c r="O12" s="3"/>
      <c r="P12" s="2"/>
      <c r="Q12" s="2"/>
      <c r="R12" s="2"/>
      <c r="S12" s="2"/>
      <c r="T12" s="2"/>
      <c r="U12" s="2"/>
      <c r="V12" s="2"/>
      <c r="W12" s="2"/>
      <c r="X12" s="2"/>
      <c r="Y12" s="2"/>
      <c r="Z12" s="2"/>
      <c r="AA12" s="2"/>
      <c r="AB12" s="2"/>
      <c r="AC12" s="2"/>
      <c r="AD12" s="2"/>
      <c r="AE12" s="2"/>
      <c r="AF12" s="2"/>
    </row>
    <row r="13" spans="1:138">
      <c r="A13" s="2"/>
      <c r="B13" s="2"/>
      <c r="C13" s="2"/>
      <c r="D13" s="2"/>
      <c r="E13" s="45"/>
      <c r="F13" s="2"/>
      <c r="G13" s="2"/>
      <c r="H13" s="2"/>
      <c r="I13" s="2"/>
      <c r="J13" s="2"/>
      <c r="K13" s="2"/>
      <c r="L13" s="2"/>
      <c r="M13" s="2"/>
      <c r="N13" s="2"/>
      <c r="O13" s="3"/>
      <c r="P13" s="2"/>
      <c r="Q13" s="2"/>
      <c r="R13" s="2"/>
      <c r="S13" s="2"/>
      <c r="T13" s="2"/>
      <c r="U13" s="2"/>
      <c r="V13" s="2"/>
      <c r="W13" s="2"/>
      <c r="X13" s="2"/>
      <c r="Y13" s="2"/>
      <c r="Z13" s="2"/>
      <c r="AA13" s="2"/>
      <c r="AB13" s="2"/>
      <c r="AC13" s="2"/>
      <c r="AD13" s="2"/>
      <c r="AE13" s="2"/>
      <c r="AF13" s="2"/>
    </row>
    <row r="14" spans="1:138" ht="23.25">
      <c r="A14" s="2"/>
      <c r="B14" s="586" t="s">
        <v>405</v>
      </c>
      <c r="C14" s="586"/>
      <c r="D14" s="586"/>
      <c r="E14" s="586"/>
      <c r="F14" s="103"/>
      <c r="G14" s="62"/>
      <c r="H14" s="2"/>
      <c r="I14" s="2"/>
      <c r="J14" s="2"/>
      <c r="K14" s="2"/>
      <c r="L14" s="2"/>
      <c r="M14" s="2"/>
      <c r="N14" s="2"/>
      <c r="O14" s="3"/>
      <c r="P14" s="2"/>
      <c r="Q14" s="2"/>
      <c r="R14" s="2"/>
      <c r="S14" s="2"/>
      <c r="T14" s="2"/>
      <c r="U14" s="2"/>
      <c r="V14" s="2"/>
      <c r="W14" s="2"/>
      <c r="X14" s="2"/>
      <c r="Y14" s="2"/>
      <c r="Z14" s="2"/>
      <c r="AA14" s="2"/>
      <c r="AB14" s="2"/>
      <c r="AC14" s="2"/>
      <c r="AD14" s="2"/>
      <c r="AE14" s="2"/>
      <c r="AF14" s="2"/>
    </row>
    <row r="15" spans="1:138">
      <c r="A15" s="2"/>
      <c r="B15" s="102"/>
      <c r="C15" s="102"/>
      <c r="D15" s="102"/>
      <c r="E15" s="102"/>
      <c r="F15" s="104"/>
      <c r="G15" s="2"/>
      <c r="H15" s="2"/>
      <c r="I15" s="2"/>
      <c r="J15" s="2"/>
      <c r="K15" s="2"/>
      <c r="L15" s="2"/>
      <c r="M15" s="2"/>
      <c r="N15" s="2"/>
      <c r="O15" s="3"/>
      <c r="P15" s="2"/>
      <c r="Q15" s="2"/>
      <c r="R15" s="2"/>
      <c r="S15" s="2"/>
      <c r="T15" s="2"/>
      <c r="U15" s="2"/>
      <c r="V15" s="2"/>
      <c r="W15" s="2"/>
      <c r="X15" s="2"/>
      <c r="Y15" s="2"/>
      <c r="Z15" s="2"/>
      <c r="AA15" s="2"/>
      <c r="AB15" s="2"/>
      <c r="AC15" s="2"/>
      <c r="AD15" s="2"/>
      <c r="AE15" s="2"/>
      <c r="AF15" s="2"/>
    </row>
    <row r="16" spans="1:138" s="78" customFormat="1" ht="20.25">
      <c r="A16" s="76"/>
      <c r="B16" s="105"/>
      <c r="C16" s="588" t="s">
        <v>406</v>
      </c>
      <c r="D16" s="588"/>
      <c r="E16" s="588"/>
      <c r="F16" s="106"/>
      <c r="G16" s="76"/>
      <c r="H16" s="76"/>
      <c r="I16" s="96" t="s">
        <v>288</v>
      </c>
      <c r="J16" s="76"/>
      <c r="K16" s="76"/>
      <c r="L16" s="76"/>
      <c r="M16" s="76"/>
      <c r="N16" s="76"/>
      <c r="O16" s="110"/>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407</v>
      </c>
      <c r="C17" s="587" t="s">
        <v>327</v>
      </c>
      <c r="D17" s="587"/>
      <c r="E17" s="587"/>
      <c r="F17" s="107">
        <v>1</v>
      </c>
      <c r="G17" s="76"/>
      <c r="H17" s="76"/>
      <c r="I17" s="95" t="s">
        <v>406</v>
      </c>
      <c r="J17" s="76"/>
      <c r="K17" s="76"/>
      <c r="L17" s="76"/>
      <c r="M17" s="76"/>
      <c r="N17" s="76"/>
      <c r="O17" s="109"/>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
      <c r="A18" s="76"/>
      <c r="B18" s="71" t="s">
        <v>408</v>
      </c>
      <c r="C18" s="587" t="s">
        <v>294</v>
      </c>
      <c r="D18" s="587"/>
      <c r="E18" s="587"/>
      <c r="F18" s="107">
        <v>2</v>
      </c>
      <c r="G18" s="76"/>
      <c r="H18" s="76"/>
      <c r="I18" s="95" t="s">
        <v>329</v>
      </c>
      <c r="J18" s="76"/>
      <c r="K18" s="76"/>
      <c r="L18" s="76"/>
      <c r="M18" s="76"/>
      <c r="N18" s="76"/>
      <c r="O18" s="108"/>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
      <c r="A19" s="76"/>
      <c r="B19" s="72" t="s">
        <v>409</v>
      </c>
      <c r="C19" s="587" t="s">
        <v>410</v>
      </c>
      <c r="D19" s="587"/>
      <c r="E19" s="587"/>
      <c r="F19" s="107">
        <v>3</v>
      </c>
      <c r="G19" s="76"/>
      <c r="H19" s="76"/>
      <c r="I19" s="95" t="s">
        <v>381</v>
      </c>
      <c r="J19" s="76"/>
      <c r="K19" s="76"/>
      <c r="L19" s="76"/>
      <c r="M19" s="76"/>
      <c r="N19" s="76"/>
      <c r="O19" s="108"/>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
      <c r="A20" s="76"/>
      <c r="B20" s="73" t="s">
        <v>411</v>
      </c>
      <c r="C20" s="587" t="s">
        <v>315</v>
      </c>
      <c r="D20" s="587"/>
      <c r="E20" s="587"/>
      <c r="F20" s="107">
        <v>4</v>
      </c>
      <c r="G20" s="76"/>
      <c r="H20" s="76"/>
      <c r="I20" s="95" t="s">
        <v>412</v>
      </c>
      <c r="J20" s="76"/>
      <c r="K20" s="76"/>
      <c r="L20" s="76"/>
      <c r="M20" s="76"/>
      <c r="N20" s="76"/>
      <c r="O20" s="108"/>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customHeight="1">
      <c r="A21" s="76"/>
      <c r="B21" s="74" t="s">
        <v>413</v>
      </c>
      <c r="C21" s="587" t="s">
        <v>414</v>
      </c>
      <c r="D21" s="587"/>
      <c r="E21" s="587"/>
      <c r="F21" s="107">
        <v>5</v>
      </c>
      <c r="G21" s="76"/>
      <c r="H21" s="76"/>
      <c r="I21" s="95" t="str">
        <f>C48</f>
        <v>Interrupción o afectación en la prestación del servicio administrativo</v>
      </c>
      <c r="J21" s="76"/>
      <c r="K21" s="76"/>
      <c r="L21" s="76"/>
      <c r="M21" s="76"/>
      <c r="N21" s="76"/>
      <c r="O21" s="108"/>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c r="A22" s="76"/>
      <c r="B22" s="84"/>
      <c r="C22" s="75"/>
      <c r="D22" s="75"/>
      <c r="E22" s="75"/>
      <c r="F22" s="85"/>
      <c r="G22" s="76"/>
      <c r="H22" s="76"/>
      <c r="I22" s="95" t="str">
        <f>C56</f>
        <v>Afectación Ambiental</v>
      </c>
      <c r="J22" s="76"/>
      <c r="K22" s="76"/>
      <c r="L22" s="76"/>
      <c r="M22" s="76"/>
      <c r="N22" s="76"/>
      <c r="O22" s="110"/>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c r="A23" s="76"/>
      <c r="B23" s="84"/>
      <c r="C23" s="75"/>
      <c r="D23" s="75"/>
      <c r="E23" s="75"/>
      <c r="F23" s="85"/>
      <c r="G23" s="76"/>
      <c r="H23" s="76"/>
      <c r="I23" s="76"/>
      <c r="J23" s="76"/>
      <c r="K23" s="76"/>
      <c r="L23" s="76"/>
      <c r="M23" s="76"/>
      <c r="N23" s="76"/>
      <c r="O23" s="110"/>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c r="A24" s="76"/>
      <c r="B24" s="77"/>
      <c r="C24" s="589" t="s">
        <v>329</v>
      </c>
      <c r="D24" s="589"/>
      <c r="E24" s="589"/>
      <c r="F24" s="85"/>
      <c r="G24" s="76"/>
      <c r="H24" s="76"/>
      <c r="I24" s="76"/>
      <c r="J24" s="76"/>
      <c r="K24" s="76"/>
      <c r="L24" s="76"/>
      <c r="M24" s="76"/>
      <c r="N24" s="76"/>
      <c r="O24" s="110"/>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
      <c r="A25" s="76"/>
      <c r="B25" s="79" t="s">
        <v>407</v>
      </c>
      <c r="C25" s="587" t="s">
        <v>415</v>
      </c>
      <c r="D25" s="587"/>
      <c r="E25" s="587"/>
      <c r="F25" s="107">
        <v>1</v>
      </c>
      <c r="G25" s="76"/>
      <c r="H25" s="76"/>
      <c r="I25" s="76"/>
      <c r="J25" s="76"/>
      <c r="K25" s="76"/>
      <c r="L25" s="76"/>
      <c r="M25" s="76"/>
      <c r="N25" s="76"/>
      <c r="O25" s="111"/>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
      <c r="A26" s="76"/>
      <c r="B26" s="80" t="s">
        <v>408</v>
      </c>
      <c r="C26" s="587" t="s">
        <v>330</v>
      </c>
      <c r="D26" s="587"/>
      <c r="E26" s="587"/>
      <c r="F26" s="107">
        <v>2</v>
      </c>
      <c r="G26" s="76"/>
      <c r="H26" s="76"/>
      <c r="I26" s="84"/>
      <c r="J26" s="84"/>
      <c r="K26" s="84"/>
      <c r="L26" s="84"/>
      <c r="M26" s="84"/>
      <c r="N26" s="84"/>
      <c r="O26" s="111"/>
      <c r="P26" s="84"/>
      <c r="Q26" s="84"/>
      <c r="R26" s="84"/>
      <c r="S26" s="84"/>
      <c r="T26" s="84"/>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
      <c r="A27" s="76"/>
      <c r="B27" s="81" t="s">
        <v>409</v>
      </c>
      <c r="C27" s="587" t="s">
        <v>416</v>
      </c>
      <c r="D27" s="587"/>
      <c r="E27" s="587"/>
      <c r="F27" s="107">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111"/>
      <c r="P27" s="84"/>
      <c r="Q27" s="84"/>
      <c r="R27" s="84"/>
      <c r="S27" s="84"/>
      <c r="T27" s="84"/>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
      <c r="A28" s="76"/>
      <c r="B28" s="82" t="s">
        <v>411</v>
      </c>
      <c r="C28" s="587" t="s">
        <v>417</v>
      </c>
      <c r="D28" s="587"/>
      <c r="E28" s="587"/>
      <c r="F28" s="107">
        <v>4</v>
      </c>
      <c r="G28" s="76"/>
      <c r="H28" s="76"/>
      <c r="I28" s="84" t="str">
        <v xml:space="preserve">Si el hecho llegara a presentarse, tendría bajo impacto o efecto sobre la entidad.
</v>
      </c>
      <c r="J28" s="84"/>
      <c r="K28" s="84"/>
      <c r="L28" s="84"/>
      <c r="M28" s="84"/>
      <c r="N28" s="84"/>
      <c r="O28" s="111"/>
      <c r="P28" s="84"/>
      <c r="Q28" s="84"/>
      <c r="R28" s="84"/>
      <c r="S28" s="84"/>
      <c r="T28" s="84"/>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
      <c r="A29" s="76"/>
      <c r="B29" s="83" t="s">
        <v>413</v>
      </c>
      <c r="C29" s="587" t="s">
        <v>418</v>
      </c>
      <c r="D29" s="587"/>
      <c r="E29" s="587"/>
      <c r="F29" s="107">
        <v>5</v>
      </c>
      <c r="G29" s="76"/>
      <c r="H29" s="76"/>
      <c r="I29" s="84" t="str">
        <v xml:space="preserve">Si el hecho llegara a presentarse, tendría medianas consecuencias o efectos sobre la entidad.
</v>
      </c>
      <c r="J29" s="84"/>
      <c r="K29" s="84"/>
      <c r="L29" s="84"/>
      <c r="M29" s="84"/>
      <c r="N29" s="84"/>
      <c r="O29" s="111"/>
      <c r="P29" s="84"/>
      <c r="Q29" s="84"/>
      <c r="R29" s="84"/>
      <c r="S29" s="84"/>
      <c r="T29" s="84"/>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110"/>
      <c r="P30" s="84"/>
      <c r="Q30" s="84"/>
      <c r="R30" s="84"/>
      <c r="S30" s="84"/>
      <c r="T30" s="84"/>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c r="B31" s="86"/>
      <c r="C31" s="86"/>
      <c r="D31" s="86"/>
      <c r="E31" s="86"/>
      <c r="F31" s="85"/>
      <c r="I31" s="84" t="str">
        <v xml:space="preserve">Si el hecho llegara a presentarse, tendría desastrosas consecuencias o efectos sobre la entidad.
</v>
      </c>
      <c r="J31" s="84"/>
      <c r="K31" s="84"/>
      <c r="L31" s="84"/>
      <c r="M31" s="84"/>
      <c r="N31" s="84"/>
      <c r="O31" s="110"/>
      <c r="P31" s="84"/>
      <c r="Q31" s="84"/>
      <c r="R31" s="84"/>
      <c r="S31" s="84"/>
      <c r="T31" s="84"/>
    </row>
    <row r="32" spans="1:138" s="76" customFormat="1" ht="20.25">
      <c r="B32" s="105"/>
      <c r="C32" s="588" t="s">
        <v>381</v>
      </c>
      <c r="D32" s="588"/>
      <c r="E32" s="588"/>
      <c r="F32" s="85"/>
      <c r="I32" s="84"/>
      <c r="J32" s="84"/>
      <c r="K32" s="84"/>
      <c r="L32" s="84"/>
      <c r="M32" s="84"/>
      <c r="N32" s="84"/>
      <c r="O32" s="110"/>
      <c r="P32" s="84"/>
      <c r="Q32" s="84"/>
      <c r="R32" s="84"/>
      <c r="S32" s="84"/>
      <c r="T32" s="84"/>
    </row>
    <row r="33" spans="2:20" s="76" customFormat="1" ht="20.25">
      <c r="B33" s="67" t="s">
        <v>407</v>
      </c>
      <c r="C33" s="587" t="s">
        <v>419</v>
      </c>
      <c r="D33" s="587"/>
      <c r="E33" s="587"/>
      <c r="F33" s="112">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110"/>
      <c r="P33" s="84"/>
      <c r="Q33" s="84"/>
      <c r="R33" s="84"/>
      <c r="S33" s="84"/>
      <c r="T33" s="84"/>
    </row>
    <row r="34" spans="2:20" s="76" customFormat="1" ht="20.25">
      <c r="B34" s="71" t="s">
        <v>408</v>
      </c>
      <c r="C34" s="587" t="s">
        <v>420</v>
      </c>
      <c r="D34" s="587"/>
      <c r="E34" s="587"/>
      <c r="F34" s="112">
        <v>2</v>
      </c>
      <c r="I34" s="84" t="str">
        <v xml:space="preserve">Si el hecho llegara a presentarse, tendría bajo impacto o efecto sobre la entidad.
</v>
      </c>
      <c r="J34" s="84"/>
      <c r="K34" s="84"/>
      <c r="L34" s="84"/>
      <c r="M34" s="84"/>
      <c r="N34" s="84"/>
      <c r="O34" s="110"/>
      <c r="P34" s="84"/>
      <c r="Q34" s="84"/>
      <c r="R34" s="84"/>
      <c r="S34" s="84"/>
      <c r="T34" s="84"/>
    </row>
    <row r="35" spans="2:20" s="76" customFormat="1" ht="20.25">
      <c r="B35" s="72" t="s">
        <v>409</v>
      </c>
      <c r="C35" s="587" t="s">
        <v>421</v>
      </c>
      <c r="D35" s="587"/>
      <c r="E35" s="587"/>
      <c r="F35" s="112">
        <v>3</v>
      </c>
      <c r="I35" s="84" t="str">
        <v xml:space="preserve">Si el hecho llegara a presentarse, tendría medianas consecuencias o efectos sobre la entidad.
</v>
      </c>
      <c r="J35" s="84"/>
      <c r="K35" s="84"/>
      <c r="L35" s="84"/>
      <c r="M35" s="84"/>
      <c r="N35" s="84"/>
      <c r="O35" s="110"/>
      <c r="P35" s="84"/>
      <c r="Q35" s="84"/>
      <c r="R35" s="84"/>
      <c r="S35" s="84"/>
      <c r="T35" s="84"/>
    </row>
    <row r="36" spans="2:20" s="76" customFormat="1" ht="20.25">
      <c r="B36" s="73" t="s">
        <v>411</v>
      </c>
      <c r="C36" s="587" t="s">
        <v>422</v>
      </c>
      <c r="D36" s="587"/>
      <c r="E36" s="587"/>
      <c r="F36" s="112">
        <v>4</v>
      </c>
      <c r="I36" s="84" t="str">
        <v xml:space="preserve">Si el hecho llegara a presentarse, tendría altas consecuencias o efectos sobre la entidad
</v>
      </c>
      <c r="J36" s="84"/>
      <c r="K36" s="84"/>
      <c r="L36" s="84"/>
      <c r="M36" s="84"/>
      <c r="N36" s="84"/>
      <c r="O36" s="110"/>
      <c r="P36" s="84"/>
      <c r="Q36" s="84"/>
      <c r="R36" s="84"/>
      <c r="S36" s="84"/>
      <c r="T36" s="84"/>
    </row>
    <row r="37" spans="2:20" s="76" customFormat="1" ht="20.25">
      <c r="B37" s="74" t="s">
        <v>413</v>
      </c>
      <c r="C37" s="587" t="s">
        <v>423</v>
      </c>
      <c r="D37" s="587"/>
      <c r="E37" s="587"/>
      <c r="F37" s="112">
        <v>5</v>
      </c>
      <c r="I37" s="84" t="str">
        <v xml:space="preserve">Si el hecho llegara a presentarse, tendría desastrosas consecuencias o efectos sobre la entidad.
</v>
      </c>
      <c r="J37" s="84"/>
      <c r="K37" s="84"/>
      <c r="L37" s="84"/>
      <c r="M37" s="84"/>
      <c r="N37" s="84"/>
      <c r="O37" s="110"/>
      <c r="P37" s="84"/>
      <c r="Q37" s="84"/>
      <c r="R37" s="84"/>
      <c r="S37" s="84"/>
      <c r="T37" s="84"/>
    </row>
    <row r="38" spans="2:20" s="76" customFormat="1" ht="20.25">
      <c r="B38" s="86"/>
      <c r="C38" s="86"/>
      <c r="D38" s="86"/>
      <c r="E38" s="86"/>
      <c r="F38" s="85"/>
      <c r="I38" s="84"/>
      <c r="J38" s="84"/>
      <c r="K38" s="84"/>
      <c r="L38" s="84"/>
      <c r="M38" s="84"/>
      <c r="N38" s="84"/>
      <c r="O38" s="110"/>
      <c r="P38" s="84"/>
      <c r="Q38" s="84"/>
      <c r="R38" s="84"/>
      <c r="S38" s="84"/>
      <c r="T38" s="84"/>
    </row>
    <row r="39" spans="2:20" s="76" customFormat="1" ht="20.25">
      <c r="B39" s="86"/>
      <c r="C39" s="86"/>
      <c r="D39" s="86"/>
      <c r="E39" s="86"/>
      <c r="F39" s="85"/>
      <c r="O39" s="110"/>
    </row>
    <row r="40" spans="2:20" s="76" customFormat="1" ht="20.25">
      <c r="B40" s="77"/>
      <c r="C40" s="588" t="s">
        <v>412</v>
      </c>
      <c r="D40" s="588"/>
      <c r="E40" s="588"/>
      <c r="F40" s="85"/>
      <c r="O40" s="110"/>
    </row>
    <row r="41" spans="2:20" s="76" customFormat="1" ht="20.25">
      <c r="B41" s="113" t="s">
        <v>407</v>
      </c>
      <c r="C41" s="587" t="s">
        <v>424</v>
      </c>
      <c r="D41" s="587"/>
      <c r="E41" s="587"/>
      <c r="F41" s="112">
        <v>1</v>
      </c>
      <c r="O41" s="110"/>
    </row>
    <row r="42" spans="2:20" s="76" customFormat="1" ht="20.25">
      <c r="B42" s="114" t="s">
        <v>408</v>
      </c>
      <c r="C42" s="587" t="s">
        <v>425</v>
      </c>
      <c r="D42" s="587"/>
      <c r="E42" s="587"/>
      <c r="F42" s="112">
        <v>2</v>
      </c>
      <c r="O42" s="110"/>
    </row>
    <row r="43" spans="2:20" s="76" customFormat="1" ht="20.25">
      <c r="B43" s="115" t="s">
        <v>409</v>
      </c>
      <c r="C43" s="587" t="s">
        <v>426</v>
      </c>
      <c r="D43" s="587"/>
      <c r="E43" s="587"/>
      <c r="F43" s="112">
        <v>3</v>
      </c>
      <c r="O43" s="110"/>
    </row>
    <row r="44" spans="2:20" s="76" customFormat="1" ht="20.25">
      <c r="B44" s="116" t="s">
        <v>411</v>
      </c>
      <c r="C44" s="587" t="s">
        <v>427</v>
      </c>
      <c r="D44" s="587"/>
      <c r="E44" s="587"/>
      <c r="F44" s="112">
        <v>4</v>
      </c>
      <c r="O44" s="110"/>
    </row>
    <row r="45" spans="2:20" s="76" customFormat="1" ht="20.25">
      <c r="B45" s="117" t="s">
        <v>413</v>
      </c>
      <c r="C45" s="587" t="s">
        <v>428</v>
      </c>
      <c r="D45" s="587"/>
      <c r="E45" s="587"/>
      <c r="F45" s="112">
        <v>5</v>
      </c>
      <c r="O45" s="110"/>
    </row>
    <row r="46" spans="2:20" s="76" customFormat="1" ht="20.25">
      <c r="B46" s="84"/>
      <c r="C46" s="84" t="s">
        <v>429</v>
      </c>
      <c r="D46" s="84"/>
      <c r="F46" s="85"/>
      <c r="O46" s="110"/>
    </row>
    <row r="47" spans="2:20" s="76" customFormat="1" ht="20.25">
      <c r="B47" s="84"/>
      <c r="C47" s="84"/>
      <c r="D47" s="84"/>
      <c r="F47" s="85"/>
      <c r="O47" s="110"/>
    </row>
    <row r="48" spans="2:20" s="76" customFormat="1" ht="20.25">
      <c r="B48" s="77"/>
      <c r="C48" s="589" t="s">
        <v>430</v>
      </c>
      <c r="D48" s="589"/>
      <c r="E48" s="589"/>
      <c r="F48" s="85"/>
      <c r="O48" s="110"/>
    </row>
    <row r="49" spans="2:15" s="76" customFormat="1" ht="20.25" customHeight="1">
      <c r="B49" s="79" t="s">
        <v>407</v>
      </c>
      <c r="C49" s="590" t="s">
        <v>431</v>
      </c>
      <c r="D49" s="591"/>
      <c r="E49" s="592"/>
      <c r="F49" s="70">
        <v>1</v>
      </c>
      <c r="O49" s="110"/>
    </row>
    <row r="50" spans="2:15" s="76" customFormat="1" ht="20.25" customHeight="1">
      <c r="B50" s="80" t="s">
        <v>408</v>
      </c>
      <c r="C50" s="590" t="s">
        <v>432</v>
      </c>
      <c r="D50" s="591"/>
      <c r="E50" s="592"/>
      <c r="F50" s="70">
        <v>2</v>
      </c>
      <c r="O50" s="110"/>
    </row>
    <row r="51" spans="2:15" s="76" customFormat="1" ht="20.25" customHeight="1">
      <c r="B51" s="81" t="s">
        <v>409</v>
      </c>
      <c r="C51" s="590" t="s">
        <v>433</v>
      </c>
      <c r="D51" s="591"/>
      <c r="E51" s="592"/>
      <c r="F51" s="70">
        <v>3</v>
      </c>
      <c r="O51" s="110"/>
    </row>
    <row r="52" spans="2:15" s="76" customFormat="1" ht="20.25" customHeight="1">
      <c r="B52" s="82" t="s">
        <v>411</v>
      </c>
      <c r="C52" s="590" t="s">
        <v>434</v>
      </c>
      <c r="D52" s="591"/>
      <c r="E52" s="592"/>
      <c r="F52" s="70">
        <v>4</v>
      </c>
      <c r="O52" s="110"/>
    </row>
    <row r="53" spans="2:15" s="76" customFormat="1" ht="20.25" customHeight="1">
      <c r="B53" s="83" t="s">
        <v>413</v>
      </c>
      <c r="C53" s="590" t="s">
        <v>435</v>
      </c>
      <c r="D53" s="591"/>
      <c r="E53" s="592"/>
      <c r="F53" s="70">
        <v>5</v>
      </c>
      <c r="O53" s="110"/>
    </row>
    <row r="54" spans="2:15" s="76" customFormat="1" ht="20.25">
      <c r="B54" s="84"/>
      <c r="C54" s="84"/>
      <c r="D54" s="84"/>
      <c r="E54" s="84"/>
      <c r="F54" s="85"/>
      <c r="O54" s="110"/>
    </row>
    <row r="55" spans="2:15" s="76" customFormat="1" ht="20.25">
      <c r="O55" s="110"/>
    </row>
    <row r="56" spans="2:15" s="76" customFormat="1" ht="20.25" customHeight="1">
      <c r="B56" s="77"/>
      <c r="C56" s="98" t="s">
        <v>404</v>
      </c>
      <c r="D56" s="98"/>
      <c r="E56" s="98"/>
      <c r="F56" s="85"/>
      <c r="O56" s="110"/>
    </row>
    <row r="57" spans="2:15" s="76" customFormat="1" ht="20.25" customHeight="1">
      <c r="B57" s="79" t="s">
        <v>407</v>
      </c>
      <c r="C57" s="593" t="s">
        <v>436</v>
      </c>
      <c r="D57" s="594"/>
      <c r="E57" s="595"/>
      <c r="F57" s="70">
        <v>1</v>
      </c>
      <c r="O57" s="110"/>
    </row>
    <row r="58" spans="2:15" s="76" customFormat="1" ht="20.25" customHeight="1">
      <c r="B58" s="80" t="s">
        <v>408</v>
      </c>
      <c r="C58" s="593" t="s">
        <v>437</v>
      </c>
      <c r="D58" s="594"/>
      <c r="E58" s="595"/>
      <c r="F58" s="70">
        <v>2</v>
      </c>
      <c r="O58" s="110"/>
    </row>
    <row r="59" spans="2:15" s="76" customFormat="1" ht="20.25" customHeight="1">
      <c r="B59" s="81" t="s">
        <v>409</v>
      </c>
      <c r="C59" s="593" t="s">
        <v>438</v>
      </c>
      <c r="D59" s="594"/>
      <c r="E59" s="595"/>
      <c r="F59" s="70">
        <v>3</v>
      </c>
      <c r="O59" s="110"/>
    </row>
    <row r="60" spans="2:15" s="76" customFormat="1" ht="20.25" customHeight="1">
      <c r="B60" s="82" t="s">
        <v>411</v>
      </c>
      <c r="C60" s="593" t="s">
        <v>439</v>
      </c>
      <c r="D60" s="594"/>
      <c r="E60" s="595"/>
      <c r="F60" s="70">
        <v>4</v>
      </c>
      <c r="O60" s="110"/>
    </row>
    <row r="61" spans="2:15" s="76" customFormat="1" ht="20.25" customHeight="1">
      <c r="B61" s="83" t="s">
        <v>413</v>
      </c>
      <c r="C61" s="593" t="s">
        <v>440</v>
      </c>
      <c r="D61" s="594"/>
      <c r="E61" s="595"/>
      <c r="F61" s="70">
        <v>5</v>
      </c>
      <c r="O61" s="110"/>
    </row>
    <row r="62" spans="2:15" s="76" customFormat="1" ht="20.25">
      <c r="E62" s="87"/>
      <c r="O62" s="110"/>
    </row>
    <row r="63" spans="2:15" s="76" customFormat="1" ht="20.25">
      <c r="E63" s="87"/>
      <c r="O63" s="110"/>
    </row>
    <row r="64" spans="2:15" s="76" customFormat="1" ht="20.25">
      <c r="E64" s="87"/>
      <c r="O64" s="110"/>
    </row>
    <row r="65" spans="5:15" s="76" customFormat="1" ht="20.25">
      <c r="E65" s="87"/>
      <c r="O65" s="110"/>
    </row>
    <row r="66" spans="5:15" s="76" customFormat="1" ht="20.25">
      <c r="E66" s="87"/>
      <c r="O66" s="110"/>
    </row>
    <row r="67" spans="5:15" s="76" customFormat="1" ht="20.25">
      <c r="E67" s="87"/>
      <c r="O67" s="110"/>
    </row>
    <row r="68" spans="5:15" s="76" customFormat="1" ht="20.25">
      <c r="E68" s="87"/>
      <c r="O68" s="110"/>
    </row>
    <row r="69" spans="5:15" s="76" customFormat="1" ht="20.25">
      <c r="E69" s="87"/>
      <c r="O69" s="110"/>
    </row>
    <row r="70" spans="5:15" s="76" customFormat="1" ht="20.25">
      <c r="E70" s="87"/>
      <c r="O70" s="110"/>
    </row>
    <row r="71" spans="5:15" s="76" customFormat="1" ht="20.25">
      <c r="E71" s="87"/>
      <c r="O71" s="110"/>
    </row>
    <row r="72" spans="5:15" s="76" customFormat="1" ht="20.25">
      <c r="E72" s="87"/>
      <c r="O72" s="110"/>
    </row>
    <row r="73" spans="5:15" s="76" customFormat="1" ht="20.25">
      <c r="E73" s="87"/>
      <c r="O73" s="110"/>
    </row>
    <row r="74" spans="5:15" s="76" customFormat="1" ht="20.25">
      <c r="E74" s="87"/>
      <c r="O74" s="110"/>
    </row>
    <row r="75" spans="5:15" s="76" customFormat="1" ht="20.25">
      <c r="E75" s="87"/>
      <c r="O75" s="110"/>
    </row>
    <row r="76" spans="5:15" s="76" customFormat="1" ht="20.25">
      <c r="E76" s="87"/>
      <c r="O76" s="110"/>
    </row>
    <row r="77" spans="5:15" s="76" customFormat="1" ht="20.25">
      <c r="E77" s="87"/>
      <c r="O77" s="110"/>
    </row>
    <row r="78" spans="5:15" s="76" customFormat="1" ht="20.25">
      <c r="E78" s="87"/>
      <c r="O78" s="110"/>
    </row>
    <row r="79" spans="5:15" s="76" customFormat="1" ht="20.25">
      <c r="E79" s="87"/>
      <c r="O79" s="110"/>
    </row>
    <row r="80" spans="5:15" s="76" customFormat="1" ht="20.25">
      <c r="E80" s="87"/>
      <c r="O80" s="110"/>
    </row>
    <row r="81" spans="5:15" s="76" customFormat="1" ht="20.25">
      <c r="E81" s="87"/>
      <c r="O81" s="110"/>
    </row>
    <row r="82" spans="5:15" s="76" customFormat="1" ht="20.25">
      <c r="E82" s="87"/>
      <c r="O82" s="110"/>
    </row>
    <row r="83" spans="5:15" s="76" customFormat="1" ht="20.25">
      <c r="E83" s="87"/>
      <c r="O83" s="110"/>
    </row>
    <row r="84" spans="5:15" s="76" customFormat="1" ht="20.25">
      <c r="E84" s="87"/>
      <c r="O84" s="110"/>
    </row>
    <row r="85" spans="5:15" s="76" customFormat="1" ht="20.25">
      <c r="E85" s="87"/>
      <c r="O85" s="110"/>
    </row>
    <row r="86" spans="5:15" s="76" customFormat="1" ht="20.25">
      <c r="E86" s="87"/>
      <c r="O86" s="110"/>
    </row>
    <row r="87" spans="5:15" s="76" customFormat="1" ht="20.25">
      <c r="E87" s="87"/>
      <c r="O87" s="110"/>
    </row>
    <row r="88" spans="5:15" s="76" customFormat="1" ht="20.25">
      <c r="E88" s="87"/>
      <c r="O88" s="110"/>
    </row>
    <row r="89" spans="5:15" s="76" customFormat="1" ht="20.25">
      <c r="E89" s="87"/>
      <c r="O89" s="110"/>
    </row>
    <row r="90" spans="5:15" s="76" customFormat="1" ht="20.25">
      <c r="E90" s="87"/>
      <c r="O90" s="110"/>
    </row>
    <row r="91" spans="5:15" s="76" customFormat="1" ht="20.25">
      <c r="E91" s="87"/>
      <c r="O91" s="110"/>
    </row>
    <row r="92" spans="5:15" s="76" customFormat="1" ht="20.25">
      <c r="E92" s="87"/>
      <c r="O92" s="110"/>
    </row>
    <row r="93" spans="5:15" s="76" customFormat="1" ht="20.25">
      <c r="E93" s="87"/>
      <c r="O93" s="110"/>
    </row>
    <row r="94" spans="5:15" s="76" customFormat="1" ht="20.25">
      <c r="E94" s="87"/>
      <c r="O94" s="110"/>
    </row>
    <row r="95" spans="5:15" s="76" customFormat="1" ht="20.25">
      <c r="E95" s="87"/>
      <c r="O95" s="110"/>
    </row>
    <row r="96" spans="5:15" s="76" customFormat="1" ht="20.25">
      <c r="E96" s="87"/>
      <c r="O96" s="110"/>
    </row>
    <row r="97" spans="5:15" s="76" customFormat="1" ht="20.25">
      <c r="E97" s="87"/>
      <c r="O97" s="110"/>
    </row>
    <row r="98" spans="5:15" s="76" customFormat="1" ht="20.25">
      <c r="E98" s="87"/>
      <c r="O98" s="110"/>
    </row>
    <row r="99" spans="5:15" s="76" customFormat="1" ht="20.25">
      <c r="E99" s="87"/>
      <c r="O99" s="110"/>
    </row>
    <row r="100" spans="5:15" s="76" customFormat="1" ht="20.25">
      <c r="E100" s="87"/>
      <c r="O100" s="110"/>
    </row>
    <row r="101" spans="5:15" s="76" customFormat="1" ht="20.25">
      <c r="E101" s="87"/>
      <c r="O101" s="110"/>
    </row>
    <row r="102" spans="5:15" s="76" customFormat="1" ht="20.25">
      <c r="E102" s="87"/>
      <c r="O102" s="110"/>
    </row>
    <row r="103" spans="5:15" s="76" customFormat="1" ht="20.25">
      <c r="E103" s="87"/>
      <c r="O103" s="110"/>
    </row>
    <row r="104" spans="5:15" s="76" customFormat="1" ht="20.25">
      <c r="E104" s="87"/>
      <c r="O104" s="110"/>
    </row>
    <row r="105" spans="5:15" s="76" customFormat="1" ht="20.25">
      <c r="E105" s="87"/>
      <c r="O105" s="110"/>
    </row>
    <row r="106" spans="5:15" s="76" customFormat="1" ht="20.25">
      <c r="E106" s="87"/>
      <c r="O106" s="110"/>
    </row>
    <row r="107" spans="5:15" s="76" customFormat="1" ht="20.25">
      <c r="E107" s="87"/>
      <c r="O107" s="110"/>
    </row>
    <row r="108" spans="5:15" s="76" customFormat="1" ht="20.25">
      <c r="E108" s="87"/>
      <c r="O108" s="110"/>
    </row>
    <row r="109" spans="5:15" s="76" customFormat="1" ht="20.25">
      <c r="E109" s="87"/>
      <c r="O109" s="110"/>
    </row>
    <row r="110" spans="5:15" s="76" customFormat="1" ht="20.25">
      <c r="E110" s="87"/>
      <c r="O110" s="110"/>
    </row>
    <row r="111" spans="5:15" s="76" customFormat="1" ht="20.25">
      <c r="E111" s="87"/>
      <c r="O111" s="110"/>
    </row>
    <row r="112" spans="5:15" s="76" customFormat="1" ht="20.25">
      <c r="E112" s="87"/>
      <c r="O112" s="110"/>
    </row>
    <row r="113" spans="5:15" s="76" customFormat="1" ht="20.25">
      <c r="E113" s="87"/>
      <c r="O113" s="110"/>
    </row>
    <row r="114" spans="5:15" s="76" customFormat="1" ht="20.25">
      <c r="E114" s="87"/>
      <c r="O114" s="110"/>
    </row>
    <row r="115" spans="5:15" s="76" customFormat="1" ht="20.25">
      <c r="E115" s="87"/>
      <c r="O115" s="110"/>
    </row>
    <row r="116" spans="5:15" s="76" customFormat="1" ht="20.25">
      <c r="E116" s="87"/>
      <c r="O116" s="110"/>
    </row>
    <row r="117" spans="5:15" s="76" customFormat="1" ht="20.25">
      <c r="E117" s="87"/>
      <c r="O117" s="110"/>
    </row>
    <row r="118" spans="5:15" s="76" customFormat="1" ht="20.25">
      <c r="E118" s="87"/>
      <c r="O118" s="110"/>
    </row>
    <row r="119" spans="5:15" s="76" customFormat="1" ht="20.25">
      <c r="E119" s="87"/>
      <c r="O119" s="110"/>
    </row>
    <row r="120" spans="5:15" s="76" customFormat="1" ht="20.25">
      <c r="E120" s="87"/>
      <c r="O120" s="110"/>
    </row>
    <row r="121" spans="5:15" s="76" customFormat="1" ht="20.25">
      <c r="E121" s="87"/>
      <c r="O121" s="110"/>
    </row>
    <row r="122" spans="5:15" s="76" customFormat="1" ht="20.25">
      <c r="E122" s="87"/>
      <c r="O122" s="110"/>
    </row>
    <row r="123" spans="5:15" s="76" customFormat="1" ht="20.25">
      <c r="E123" s="87"/>
      <c r="O123" s="110"/>
    </row>
    <row r="124" spans="5:15" s="76" customFormat="1" ht="20.25">
      <c r="E124" s="87"/>
      <c r="O124" s="110"/>
    </row>
    <row r="125" spans="5:15" s="76" customFormat="1" ht="20.25">
      <c r="E125" s="87"/>
      <c r="O125" s="110"/>
    </row>
    <row r="126" spans="5:15" s="76" customFormat="1" ht="20.25">
      <c r="E126" s="87"/>
      <c r="O126" s="110"/>
    </row>
    <row r="127" spans="5:15" s="76" customFormat="1" ht="20.25">
      <c r="E127" s="87"/>
      <c r="O127" s="110"/>
    </row>
    <row r="128" spans="5:15" s="76" customFormat="1" ht="20.25">
      <c r="E128" s="87"/>
      <c r="O128" s="110"/>
    </row>
    <row r="129" spans="5:15" s="76" customFormat="1" ht="20.25">
      <c r="E129" s="87"/>
      <c r="O129" s="110"/>
    </row>
    <row r="130" spans="5:15" s="76" customFormat="1" ht="20.25">
      <c r="E130" s="87"/>
      <c r="O130" s="110"/>
    </row>
    <row r="131" spans="5:15" s="76" customFormat="1" ht="20.25">
      <c r="E131" s="87"/>
      <c r="O131" s="110"/>
    </row>
    <row r="132" spans="5:15" s="76" customFormat="1" ht="20.25">
      <c r="E132" s="87"/>
      <c r="O132" s="110"/>
    </row>
    <row r="133" spans="5:15" s="76" customFormat="1" ht="20.25">
      <c r="E133" s="87"/>
      <c r="O133" s="110"/>
    </row>
    <row r="134" spans="5:15" s="76" customFormat="1" ht="20.25">
      <c r="E134" s="87"/>
      <c r="O134" s="110"/>
    </row>
    <row r="135" spans="5:15" s="76" customFormat="1" ht="20.25">
      <c r="E135" s="87"/>
      <c r="O135" s="110"/>
    </row>
    <row r="136" spans="5:15" s="76" customFormat="1" ht="20.25">
      <c r="E136" s="87"/>
      <c r="O136" s="110"/>
    </row>
    <row r="137" spans="5:15" s="76" customFormat="1" ht="20.25">
      <c r="E137" s="87"/>
      <c r="O137" s="110"/>
    </row>
    <row r="138" spans="5:15" s="76" customFormat="1" ht="20.25">
      <c r="E138" s="87"/>
      <c r="O138" s="110"/>
    </row>
    <row r="139" spans="5:15" s="76" customFormat="1" ht="20.25">
      <c r="E139" s="87"/>
      <c r="O139" s="110"/>
    </row>
    <row r="140" spans="5:15" s="76" customFormat="1" ht="20.25">
      <c r="E140" s="87"/>
      <c r="O140" s="110"/>
    </row>
    <row r="141" spans="5:15" s="76" customFormat="1" ht="20.25">
      <c r="E141" s="87"/>
      <c r="O141" s="110"/>
    </row>
    <row r="142" spans="5:15" s="76" customFormat="1" ht="20.25">
      <c r="E142" s="87"/>
      <c r="O142" s="110"/>
    </row>
    <row r="143" spans="5:15" s="76" customFormat="1" ht="20.25">
      <c r="E143" s="87"/>
      <c r="O143" s="110"/>
    </row>
    <row r="144" spans="5:15" s="76" customFormat="1" ht="20.25">
      <c r="E144" s="87"/>
      <c r="O144" s="110"/>
    </row>
    <row r="145" spans="5:15" s="76" customFormat="1" ht="20.25">
      <c r="E145" s="87"/>
      <c r="O145" s="110"/>
    </row>
    <row r="146" spans="5:15" s="76" customFormat="1" ht="20.25">
      <c r="E146" s="87"/>
      <c r="O146" s="110"/>
    </row>
    <row r="147" spans="5:15" s="76" customFormat="1" ht="20.25">
      <c r="E147" s="87"/>
      <c r="O147" s="110"/>
    </row>
    <row r="148" spans="5:15" s="76" customFormat="1" ht="20.25">
      <c r="E148" s="87"/>
      <c r="O148" s="110"/>
    </row>
    <row r="149" spans="5:15" s="76" customFormat="1" ht="20.25">
      <c r="E149" s="87"/>
      <c r="O149" s="110"/>
    </row>
    <row r="150" spans="5:15" s="76" customFormat="1" ht="20.25">
      <c r="E150" s="87"/>
      <c r="O150" s="110"/>
    </row>
    <row r="151" spans="5:15" s="76" customFormat="1" ht="20.25">
      <c r="E151" s="87"/>
      <c r="O151" s="110"/>
    </row>
    <row r="152" spans="5:15" s="76" customFormat="1" ht="20.25">
      <c r="E152" s="87"/>
      <c r="O152" s="110"/>
    </row>
    <row r="153" spans="5:15" s="76" customFormat="1" ht="20.25">
      <c r="E153" s="87"/>
      <c r="O153" s="110"/>
    </row>
    <row r="154" spans="5:15" s="76" customFormat="1" ht="20.25">
      <c r="E154" s="87"/>
      <c r="O154" s="110"/>
    </row>
    <row r="155" spans="5:15" s="76" customFormat="1" ht="20.25">
      <c r="E155" s="87"/>
      <c r="O155" s="110"/>
    </row>
    <row r="156" spans="5:15" s="76" customFormat="1" ht="20.25">
      <c r="E156" s="87"/>
      <c r="O156" s="110"/>
    </row>
    <row r="157" spans="5:15" s="76" customFormat="1" ht="20.25">
      <c r="E157" s="87"/>
      <c r="O157" s="110"/>
    </row>
    <row r="158" spans="5:15" s="76" customFormat="1" ht="20.25">
      <c r="E158" s="87"/>
      <c r="O158" s="110"/>
    </row>
    <row r="159" spans="5:15" s="76" customFormat="1" ht="20.25">
      <c r="E159" s="87"/>
      <c r="O159" s="110"/>
    </row>
    <row r="160" spans="5:15" s="76" customFormat="1" ht="20.25">
      <c r="E160" s="87"/>
      <c r="O160" s="110"/>
    </row>
    <row r="161" spans="5:15" s="76" customFormat="1" ht="20.25">
      <c r="E161" s="87"/>
      <c r="O161" s="110"/>
    </row>
    <row r="162" spans="5:15" s="76" customFormat="1" ht="20.25">
      <c r="E162" s="87"/>
      <c r="O162" s="110"/>
    </row>
    <row r="163" spans="5:15" s="76" customFormat="1" ht="20.25">
      <c r="E163" s="87"/>
      <c r="O163" s="110"/>
    </row>
    <row r="164" spans="5:15" s="76" customFormat="1" ht="20.25">
      <c r="E164" s="87"/>
      <c r="O164" s="110"/>
    </row>
    <row r="165" spans="5:15" s="76" customFormat="1" ht="20.25">
      <c r="E165" s="87"/>
      <c r="O165" s="110"/>
    </row>
    <row r="166" spans="5:15" s="76" customFormat="1" ht="20.25">
      <c r="E166" s="87"/>
      <c r="O166" s="110"/>
    </row>
    <row r="167" spans="5:15" s="76" customFormat="1" ht="20.25">
      <c r="E167" s="87"/>
      <c r="O167" s="110"/>
    </row>
    <row r="168" spans="5:15" s="76" customFormat="1" ht="20.25">
      <c r="E168" s="87"/>
      <c r="O168" s="110"/>
    </row>
    <row r="169" spans="5:15" s="76" customFormat="1" ht="20.25">
      <c r="E169" s="87"/>
      <c r="O169" s="110"/>
    </row>
    <row r="170" spans="5:15" s="76" customFormat="1" ht="20.25">
      <c r="E170" s="87"/>
      <c r="O170" s="110"/>
    </row>
    <row r="171" spans="5:15" s="76" customFormat="1" ht="20.25">
      <c r="E171" s="87"/>
      <c r="O171" s="110"/>
    </row>
    <row r="172" spans="5:15" s="76" customFormat="1" ht="20.25">
      <c r="E172" s="87"/>
      <c r="O172" s="110"/>
    </row>
    <row r="173" spans="5:15" s="76" customFormat="1" ht="20.25">
      <c r="E173" s="87"/>
      <c r="O173" s="110"/>
    </row>
    <row r="174" spans="5:15" s="76" customFormat="1" ht="20.25">
      <c r="E174" s="87"/>
      <c r="O174" s="110"/>
    </row>
    <row r="175" spans="5:15" s="76" customFormat="1" ht="20.25">
      <c r="E175" s="87"/>
      <c r="O175" s="110"/>
    </row>
    <row r="176" spans="5:15" s="76" customFormat="1" ht="20.25">
      <c r="E176" s="87"/>
      <c r="O176" s="110"/>
    </row>
    <row r="177" spans="5:15" s="76" customFormat="1" ht="20.25">
      <c r="E177" s="87"/>
      <c r="O177" s="110"/>
    </row>
    <row r="178" spans="5:15" s="76" customFormat="1" ht="20.25">
      <c r="E178" s="87"/>
      <c r="O178" s="110"/>
    </row>
    <row r="179" spans="5:15" s="76" customFormat="1" ht="20.25">
      <c r="E179" s="87"/>
      <c r="O179" s="110"/>
    </row>
    <row r="180" spans="5:15" s="76" customFormat="1" ht="20.25">
      <c r="E180" s="87"/>
      <c r="O180" s="110"/>
    </row>
    <row r="181" spans="5:15" s="76" customFormat="1" ht="20.25">
      <c r="E181" s="87"/>
      <c r="O181" s="110"/>
    </row>
    <row r="182" spans="5:15" s="76" customFormat="1" ht="20.25">
      <c r="E182" s="87"/>
      <c r="O182" s="110"/>
    </row>
    <row r="183" spans="5:15" s="76" customFormat="1" ht="20.25">
      <c r="E183" s="87"/>
      <c r="O183" s="110"/>
    </row>
    <row r="184" spans="5:15" s="76" customFormat="1" ht="20.25">
      <c r="E184" s="87"/>
      <c r="O184" s="110"/>
    </row>
    <row r="185" spans="5:15" s="76" customFormat="1" ht="20.25">
      <c r="E185" s="87"/>
      <c r="O185" s="110"/>
    </row>
    <row r="186" spans="5:15" s="76" customFormat="1" ht="20.25">
      <c r="E186" s="87"/>
      <c r="O186" s="110"/>
    </row>
    <row r="187" spans="5:15" s="76" customFormat="1" ht="20.25">
      <c r="E187" s="87"/>
      <c r="O187" s="110"/>
    </row>
    <row r="188" spans="5:15" s="76" customFormat="1" ht="20.25">
      <c r="E188" s="87"/>
      <c r="O188" s="110"/>
    </row>
    <row r="189" spans="5:15" s="76" customFormat="1" ht="20.25">
      <c r="E189" s="87"/>
      <c r="O189" s="110"/>
    </row>
    <row r="190" spans="5:15" s="76" customFormat="1" ht="20.25">
      <c r="E190" s="87"/>
      <c r="O190" s="110"/>
    </row>
    <row r="191" spans="5:15" s="76" customFormat="1" ht="20.25">
      <c r="E191" s="87"/>
      <c r="O191" s="110"/>
    </row>
    <row r="192" spans="5:15" s="76" customFormat="1" ht="20.25">
      <c r="E192" s="87"/>
      <c r="O192" s="110"/>
    </row>
    <row r="193" spans="5:15" s="76" customFormat="1" ht="20.25">
      <c r="E193" s="87"/>
      <c r="O193" s="110"/>
    </row>
    <row r="194" spans="5:15" s="76" customFormat="1" ht="20.25">
      <c r="E194" s="87"/>
      <c r="O194" s="110"/>
    </row>
    <row r="195" spans="5:15" s="76" customFormat="1" ht="20.25">
      <c r="E195" s="87"/>
      <c r="O195" s="110"/>
    </row>
    <row r="196" spans="5:15" s="76" customFormat="1" ht="20.25">
      <c r="E196" s="87"/>
      <c r="O196" s="110"/>
    </row>
    <row r="197" spans="5:15" s="76" customFormat="1" ht="20.25">
      <c r="E197" s="87"/>
      <c r="O197" s="110"/>
    </row>
    <row r="198" spans="5:15" s="76" customFormat="1" ht="20.25">
      <c r="E198" s="87"/>
      <c r="O198" s="110"/>
    </row>
    <row r="199" spans="5:15" s="2" customFormat="1">
      <c r="E199" s="45"/>
      <c r="O199" s="3"/>
    </row>
    <row r="200" spans="5:15" s="2" customFormat="1">
      <c r="E200" s="45"/>
      <c r="O200" s="3"/>
    </row>
    <row r="201" spans="5:15" s="2" customFormat="1">
      <c r="E201" s="45"/>
      <c r="O201" s="3"/>
    </row>
    <row r="202" spans="5:15" s="2" customFormat="1">
      <c r="E202" s="45"/>
      <c r="O202" s="3"/>
    </row>
    <row r="203" spans="5:15" s="2" customFormat="1">
      <c r="E203" s="45"/>
      <c r="O203" s="3"/>
    </row>
    <row r="204" spans="5:15" s="2" customFormat="1">
      <c r="E204" s="45"/>
      <c r="O204" s="3"/>
    </row>
    <row r="205" spans="5:15" s="2" customFormat="1">
      <c r="E205" s="45"/>
      <c r="O205" s="3"/>
    </row>
    <row r="206" spans="5:15" s="2" customFormat="1">
      <c r="E206" s="45"/>
      <c r="O206" s="3"/>
    </row>
    <row r="207" spans="5:15" s="2" customFormat="1">
      <c r="E207" s="45"/>
      <c r="O207" s="3"/>
    </row>
    <row r="208" spans="5:15" s="2" customFormat="1">
      <c r="E208" s="45"/>
      <c r="O208" s="3"/>
    </row>
    <row r="209" spans="5:15" s="2" customFormat="1">
      <c r="E209" s="45"/>
      <c r="O209" s="3"/>
    </row>
    <row r="210" spans="5:15" s="2" customFormat="1">
      <c r="E210" s="45"/>
      <c r="O210" s="3"/>
    </row>
    <row r="211" spans="5:15" s="2" customFormat="1">
      <c r="E211" s="45"/>
      <c r="O211" s="3"/>
    </row>
    <row r="212" spans="5:15" s="2" customFormat="1">
      <c r="E212" s="45"/>
      <c r="O212" s="3"/>
    </row>
    <row r="213" spans="5:15" s="2" customFormat="1">
      <c r="E213" s="45"/>
      <c r="O213" s="3"/>
    </row>
    <row r="214" spans="5:15" s="2" customFormat="1">
      <c r="E214" s="45"/>
      <c r="O214" s="3"/>
    </row>
    <row r="215" spans="5:15" s="2" customFormat="1">
      <c r="E215" s="45"/>
      <c r="O215" s="3"/>
    </row>
    <row r="216" spans="5:15" s="2" customFormat="1">
      <c r="E216" s="45"/>
      <c r="O216" s="3"/>
    </row>
    <row r="217" spans="5:15" s="2" customFormat="1">
      <c r="E217" s="45"/>
      <c r="O217" s="3"/>
    </row>
    <row r="218" spans="5:15" s="2" customFormat="1">
      <c r="E218" s="45"/>
      <c r="O218" s="3"/>
    </row>
    <row r="219" spans="5:15" s="2" customFormat="1">
      <c r="E219" s="45"/>
      <c r="O219" s="3"/>
    </row>
    <row r="220" spans="5:15" s="2" customFormat="1">
      <c r="E220" s="45"/>
      <c r="O220" s="3"/>
    </row>
    <row r="221" spans="5:15" s="2" customFormat="1">
      <c r="E221" s="45"/>
      <c r="O221" s="3"/>
    </row>
    <row r="222" spans="5:15" s="2" customFormat="1">
      <c r="E222" s="45"/>
      <c r="O222" s="3"/>
    </row>
    <row r="223" spans="5:15" s="2" customFormat="1">
      <c r="E223" s="45"/>
      <c r="O223" s="3"/>
    </row>
    <row r="224" spans="5:15" s="2" customFormat="1">
      <c r="E224" s="45"/>
      <c r="O224" s="3"/>
    </row>
    <row r="225" spans="5:15" s="2" customFormat="1">
      <c r="E225" s="45"/>
      <c r="O225" s="3"/>
    </row>
    <row r="226" spans="5:15" s="2" customFormat="1">
      <c r="E226" s="45"/>
      <c r="O226" s="3"/>
    </row>
    <row r="227" spans="5:15" s="2" customFormat="1">
      <c r="E227" s="45"/>
      <c r="O227" s="3"/>
    </row>
    <row r="228" spans="5:15" s="2" customFormat="1">
      <c r="E228" s="45"/>
      <c r="O228" s="3"/>
    </row>
    <row r="229" spans="5:15" s="2" customFormat="1">
      <c r="E229" s="45"/>
      <c r="O229" s="3"/>
    </row>
    <row r="230" spans="5:15" s="2" customFormat="1">
      <c r="E230" s="45"/>
      <c r="O230" s="3"/>
    </row>
    <row r="231" spans="5:15" s="2" customFormat="1">
      <c r="E231" s="45"/>
      <c r="O231" s="3"/>
    </row>
    <row r="232" spans="5:15" s="2" customFormat="1">
      <c r="E232" s="45"/>
      <c r="O232" s="3"/>
    </row>
    <row r="233" spans="5:15" s="2" customFormat="1">
      <c r="E233" s="45"/>
      <c r="O233" s="3"/>
    </row>
    <row r="234" spans="5:15" s="2" customFormat="1">
      <c r="E234" s="45"/>
      <c r="O234" s="3"/>
    </row>
    <row r="235" spans="5:15" s="2" customFormat="1">
      <c r="E235" s="45"/>
      <c r="O235" s="3"/>
    </row>
    <row r="236" spans="5:15" s="2" customFormat="1">
      <c r="E236" s="45"/>
      <c r="O236" s="3"/>
    </row>
    <row r="237" spans="5:15" s="2" customFormat="1">
      <c r="E237" s="45"/>
      <c r="O237" s="3"/>
    </row>
    <row r="238" spans="5:15" s="2" customFormat="1">
      <c r="E238" s="45"/>
      <c r="O238" s="3"/>
    </row>
    <row r="239" spans="5:15" s="2" customFormat="1">
      <c r="E239" s="45"/>
      <c r="O239" s="3"/>
    </row>
    <row r="240" spans="5:15" s="2" customFormat="1">
      <c r="E240" s="45"/>
      <c r="O240" s="3"/>
    </row>
    <row r="241" spans="5:15" s="2" customFormat="1">
      <c r="E241" s="45"/>
      <c r="O241" s="3"/>
    </row>
    <row r="242" spans="5:15" s="2" customFormat="1">
      <c r="E242" s="45"/>
      <c r="O242" s="3"/>
    </row>
    <row r="243" spans="5:15" s="2" customFormat="1">
      <c r="E243" s="45"/>
      <c r="O243" s="3"/>
    </row>
    <row r="244" spans="5:15" s="2" customFormat="1">
      <c r="E244" s="45"/>
      <c r="O244" s="3"/>
    </row>
    <row r="245" spans="5:15" s="2" customFormat="1">
      <c r="E245" s="45"/>
      <c r="O245" s="3"/>
    </row>
    <row r="246" spans="5:15" s="2" customFormat="1">
      <c r="E246" s="45"/>
      <c r="O246" s="3"/>
    </row>
    <row r="247" spans="5:15" s="2" customFormat="1">
      <c r="E247" s="45"/>
      <c r="O247" s="3"/>
    </row>
    <row r="248" spans="5:15" s="2" customFormat="1">
      <c r="E248" s="45"/>
      <c r="O248" s="3"/>
    </row>
    <row r="249" spans="5:15" s="2" customFormat="1">
      <c r="E249" s="45"/>
      <c r="O249" s="3"/>
    </row>
    <row r="250" spans="5:15" s="2" customFormat="1">
      <c r="E250" s="45"/>
      <c r="O250" s="3"/>
    </row>
    <row r="251" spans="5:15" s="2" customFormat="1">
      <c r="E251" s="45"/>
      <c r="O251" s="3"/>
    </row>
    <row r="252" spans="5:15" s="2" customFormat="1">
      <c r="E252" s="45"/>
      <c r="O252" s="3"/>
    </row>
    <row r="253" spans="5:15" s="2" customFormat="1">
      <c r="E253" s="45"/>
      <c r="O253" s="3"/>
    </row>
    <row r="254" spans="5:15" s="2" customFormat="1">
      <c r="E254" s="45"/>
      <c r="O254" s="3"/>
    </row>
    <row r="255" spans="5:15" s="2" customFormat="1">
      <c r="E255" s="45"/>
      <c r="O255" s="3"/>
    </row>
    <row r="256" spans="5:15" s="2" customFormat="1">
      <c r="E256" s="45"/>
      <c r="O256" s="3"/>
    </row>
    <row r="257" spans="5:15" s="2" customFormat="1">
      <c r="E257" s="45"/>
      <c r="O257" s="3"/>
    </row>
    <row r="258" spans="5:15" s="2" customFormat="1">
      <c r="E258" s="45"/>
      <c r="O258" s="3"/>
    </row>
    <row r="259" spans="5:15" s="2" customFormat="1">
      <c r="E259" s="45"/>
      <c r="O259" s="3"/>
    </row>
    <row r="260" spans="5:15" s="2" customFormat="1">
      <c r="E260" s="45"/>
      <c r="O260" s="3"/>
    </row>
    <row r="261" spans="5:15" s="2" customFormat="1">
      <c r="E261" s="45"/>
      <c r="O261" s="3"/>
    </row>
    <row r="262" spans="5:15" s="2" customFormat="1">
      <c r="E262" s="45"/>
      <c r="O262" s="3"/>
    </row>
    <row r="263" spans="5:15" s="2" customFormat="1">
      <c r="E263" s="45"/>
      <c r="O263" s="3"/>
    </row>
    <row r="264" spans="5:15" s="2" customFormat="1">
      <c r="E264" s="45"/>
      <c r="O264" s="3"/>
    </row>
    <row r="265" spans="5:15" s="2" customFormat="1">
      <c r="E265" s="45"/>
      <c r="O265" s="3"/>
    </row>
    <row r="266" spans="5:15" s="2" customFormat="1">
      <c r="E266" s="45"/>
      <c r="O266" s="3"/>
    </row>
    <row r="267" spans="5:15" s="2" customFormat="1">
      <c r="E267" s="45"/>
      <c r="O267" s="3"/>
    </row>
    <row r="268" spans="5:15" s="2" customFormat="1">
      <c r="E268" s="45"/>
      <c r="O268" s="3"/>
    </row>
    <row r="269" spans="5:15" s="2" customFormat="1">
      <c r="E269" s="45"/>
      <c r="O269" s="3"/>
    </row>
    <row r="270" spans="5:15" s="2" customFormat="1">
      <c r="E270" s="45"/>
      <c r="O270" s="3"/>
    </row>
    <row r="271" spans="5:15" s="2" customFormat="1">
      <c r="E271" s="45"/>
      <c r="O271" s="3"/>
    </row>
    <row r="272" spans="5:15" s="2" customFormat="1">
      <c r="E272" s="45"/>
      <c r="O272" s="3"/>
    </row>
    <row r="273" spans="5:15" s="2" customFormat="1">
      <c r="E273" s="45"/>
      <c r="O273" s="3"/>
    </row>
    <row r="274" spans="5:15" s="2" customFormat="1">
      <c r="E274" s="45"/>
      <c r="O274" s="3"/>
    </row>
    <row r="275" spans="5:15" s="2" customFormat="1">
      <c r="E275" s="45"/>
      <c r="O275" s="3"/>
    </row>
    <row r="276" spans="5:15" s="2" customFormat="1">
      <c r="E276" s="45"/>
      <c r="O276" s="3"/>
    </row>
    <row r="277" spans="5:15" s="2" customFormat="1">
      <c r="E277" s="45"/>
      <c r="O277" s="3"/>
    </row>
    <row r="278" spans="5:15" s="2" customFormat="1">
      <c r="E278" s="45"/>
      <c r="O278" s="3"/>
    </row>
    <row r="279" spans="5:15" s="2" customFormat="1">
      <c r="E279" s="45"/>
      <c r="O279" s="3"/>
    </row>
    <row r="280" spans="5:15" s="2" customFormat="1">
      <c r="E280" s="45"/>
      <c r="O280" s="3"/>
    </row>
    <row r="281" spans="5:15" s="2" customFormat="1">
      <c r="E281" s="45"/>
      <c r="O281" s="3"/>
    </row>
    <row r="282" spans="5:15" s="2" customFormat="1">
      <c r="E282" s="45"/>
      <c r="O282" s="3"/>
    </row>
    <row r="283" spans="5:15" s="2" customFormat="1">
      <c r="E283" s="45"/>
      <c r="O283" s="3"/>
    </row>
    <row r="284" spans="5:15" s="2" customFormat="1">
      <c r="E284" s="45"/>
      <c r="O284" s="3"/>
    </row>
    <row r="285" spans="5:15" s="2" customFormat="1">
      <c r="E285" s="45"/>
      <c r="O285" s="3"/>
    </row>
    <row r="286" spans="5:15" s="2" customFormat="1">
      <c r="E286" s="45"/>
      <c r="O286" s="3"/>
    </row>
    <row r="287" spans="5:15" s="2" customFormat="1">
      <c r="E287" s="45"/>
      <c r="O287" s="3"/>
    </row>
    <row r="288" spans="5:15" s="2" customFormat="1">
      <c r="E288" s="45"/>
      <c r="O288" s="3"/>
    </row>
    <row r="289" spans="5:15" s="2" customFormat="1">
      <c r="E289" s="45"/>
      <c r="O289" s="3"/>
    </row>
    <row r="290" spans="5:15" s="2" customFormat="1">
      <c r="E290" s="45"/>
      <c r="O290" s="3"/>
    </row>
    <row r="291" spans="5:15" s="2" customFormat="1">
      <c r="E291" s="45"/>
      <c r="O291" s="3"/>
    </row>
    <row r="292" spans="5:15" s="2" customFormat="1">
      <c r="E292" s="45"/>
      <c r="O292" s="3"/>
    </row>
    <row r="293" spans="5:15" s="2" customFormat="1">
      <c r="E293" s="45"/>
      <c r="O293" s="3"/>
    </row>
    <row r="294" spans="5:15" s="2" customFormat="1">
      <c r="E294" s="45"/>
      <c r="O294" s="3"/>
    </row>
    <row r="295" spans="5:15" s="2" customFormat="1">
      <c r="E295" s="45"/>
      <c r="O295" s="3"/>
    </row>
    <row r="296" spans="5:15" s="2" customFormat="1">
      <c r="E296" s="45"/>
      <c r="O296" s="3"/>
    </row>
    <row r="297" spans="5:15" s="2" customFormat="1">
      <c r="E297" s="45"/>
      <c r="O297" s="3"/>
    </row>
    <row r="298" spans="5:15" s="2" customFormat="1">
      <c r="E298" s="45"/>
      <c r="O298" s="3"/>
    </row>
    <row r="299" spans="5:15" s="2" customFormat="1">
      <c r="E299" s="45"/>
      <c r="O299" s="3"/>
    </row>
    <row r="300" spans="5:15" s="2" customFormat="1">
      <c r="E300" s="45"/>
      <c r="O300" s="3"/>
    </row>
    <row r="301" spans="5:15" s="2" customFormat="1">
      <c r="E301" s="45"/>
      <c r="O301" s="3"/>
    </row>
    <row r="302" spans="5:15" s="2" customFormat="1">
      <c r="E302" s="45"/>
      <c r="O302" s="3"/>
    </row>
    <row r="303" spans="5:15" s="2" customFormat="1">
      <c r="E303" s="45"/>
      <c r="O303" s="3"/>
    </row>
    <row r="304" spans="5:15" s="2" customFormat="1">
      <c r="E304" s="45"/>
      <c r="O304" s="3"/>
    </row>
    <row r="305" spans="5:15" s="2" customFormat="1">
      <c r="E305" s="45"/>
      <c r="O305" s="3"/>
    </row>
    <row r="306" spans="5:15" s="2" customFormat="1">
      <c r="E306" s="45"/>
      <c r="O306" s="3"/>
    </row>
    <row r="307" spans="5:15" s="2" customFormat="1">
      <c r="E307" s="45"/>
      <c r="O307" s="3"/>
    </row>
    <row r="308" spans="5:15" s="2" customFormat="1">
      <c r="E308" s="45"/>
      <c r="O308" s="3"/>
    </row>
    <row r="309" spans="5:15" s="2" customFormat="1">
      <c r="E309" s="45"/>
      <c r="O309" s="3"/>
    </row>
    <row r="310" spans="5:15" s="2" customFormat="1">
      <c r="E310" s="45"/>
      <c r="O310" s="3"/>
    </row>
    <row r="311" spans="5:15" s="2" customFormat="1">
      <c r="E311" s="45"/>
      <c r="O311" s="3"/>
    </row>
    <row r="312" spans="5:15" s="2" customFormat="1">
      <c r="E312" s="45"/>
      <c r="O312" s="3"/>
    </row>
    <row r="313" spans="5:15" s="2" customFormat="1">
      <c r="E313" s="45"/>
      <c r="O313" s="3"/>
    </row>
    <row r="314" spans="5:15" s="2" customFormat="1">
      <c r="E314" s="45"/>
      <c r="O314" s="3"/>
    </row>
    <row r="315" spans="5:15" s="2" customFormat="1">
      <c r="E315" s="45"/>
      <c r="O315" s="3"/>
    </row>
    <row r="316" spans="5:15" s="2" customFormat="1">
      <c r="E316" s="45"/>
      <c r="O316" s="3"/>
    </row>
    <row r="317" spans="5:15" s="2" customFormat="1">
      <c r="E317" s="45"/>
      <c r="O317" s="3"/>
    </row>
    <row r="318" spans="5:15" s="2" customFormat="1">
      <c r="E318" s="45"/>
      <c r="O318" s="3"/>
    </row>
    <row r="319" spans="5:15" s="2" customFormat="1">
      <c r="E319" s="45"/>
      <c r="O319" s="3"/>
    </row>
    <row r="320" spans="5:15" s="2" customFormat="1">
      <c r="E320" s="45"/>
      <c r="O320" s="3"/>
    </row>
    <row r="321" spans="5:15" s="2" customFormat="1">
      <c r="E321" s="45"/>
      <c r="O321" s="3"/>
    </row>
    <row r="322" spans="5:15" s="2" customFormat="1">
      <c r="E322" s="45"/>
      <c r="O322" s="3"/>
    </row>
    <row r="323" spans="5:15" s="2" customFormat="1">
      <c r="E323" s="45"/>
      <c r="O323" s="3"/>
    </row>
    <row r="324" spans="5:15" s="2" customFormat="1">
      <c r="E324" s="45"/>
      <c r="O324" s="3"/>
    </row>
    <row r="325" spans="5:15" s="2" customFormat="1">
      <c r="E325" s="45"/>
      <c r="O325" s="3"/>
    </row>
    <row r="326" spans="5:15" s="2" customFormat="1">
      <c r="E326" s="45"/>
      <c r="O326" s="3"/>
    </row>
    <row r="327" spans="5:15" s="2" customFormat="1">
      <c r="E327" s="45"/>
      <c r="O327" s="3"/>
    </row>
    <row r="328" spans="5:15" s="2" customFormat="1">
      <c r="E328" s="45"/>
      <c r="O328" s="3"/>
    </row>
    <row r="329" spans="5:15" s="2" customFormat="1">
      <c r="E329" s="45"/>
      <c r="O329" s="3"/>
    </row>
    <row r="330" spans="5:15" s="2" customFormat="1">
      <c r="E330" s="45"/>
      <c r="O330" s="3"/>
    </row>
    <row r="331" spans="5:15" s="2" customFormat="1">
      <c r="E331" s="45"/>
      <c r="O331" s="3"/>
    </row>
    <row r="332" spans="5:15" s="2" customFormat="1">
      <c r="E332" s="45"/>
      <c r="O332" s="3"/>
    </row>
    <row r="333" spans="5:15" s="2" customFormat="1">
      <c r="E333" s="45"/>
      <c r="O333" s="3"/>
    </row>
    <row r="334" spans="5:15" s="2" customFormat="1">
      <c r="E334" s="45"/>
      <c r="O334" s="3"/>
    </row>
    <row r="335" spans="5:15" s="2" customFormat="1">
      <c r="E335" s="45"/>
      <c r="O335" s="3"/>
    </row>
    <row r="336" spans="5:15" s="2" customFormat="1">
      <c r="E336" s="45"/>
      <c r="O336" s="3"/>
    </row>
    <row r="337" spans="5:15" s="2" customFormat="1">
      <c r="E337" s="45"/>
      <c r="O337" s="3"/>
    </row>
    <row r="338" spans="5:15" s="2" customFormat="1">
      <c r="E338" s="45"/>
      <c r="O338" s="3"/>
    </row>
    <row r="339" spans="5:15" s="2" customFormat="1">
      <c r="E339" s="45"/>
      <c r="O339" s="3"/>
    </row>
    <row r="340" spans="5:15" s="2" customFormat="1">
      <c r="E340" s="45"/>
      <c r="O340" s="3"/>
    </row>
    <row r="341" spans="5:15" s="2" customFormat="1">
      <c r="E341" s="45"/>
      <c r="O341" s="3"/>
    </row>
    <row r="342" spans="5:15" s="2" customFormat="1">
      <c r="E342" s="45"/>
      <c r="O342" s="3"/>
    </row>
    <row r="343" spans="5:15" s="2" customFormat="1">
      <c r="E343" s="45"/>
      <c r="O343" s="3"/>
    </row>
    <row r="344" spans="5:15" s="2" customFormat="1">
      <c r="E344" s="45"/>
      <c r="O344" s="3"/>
    </row>
    <row r="345" spans="5:15" s="2" customFormat="1">
      <c r="E345" s="45"/>
      <c r="O345" s="3"/>
    </row>
    <row r="346" spans="5:15" s="2" customFormat="1">
      <c r="E346" s="45"/>
      <c r="O346" s="3"/>
    </row>
    <row r="347" spans="5:15" s="2" customFormat="1">
      <c r="E347" s="45"/>
      <c r="O347" s="3"/>
    </row>
    <row r="348" spans="5:15" s="2" customFormat="1">
      <c r="E348" s="45"/>
      <c r="O348" s="3"/>
    </row>
    <row r="349" spans="5:15" s="2" customFormat="1">
      <c r="E349" s="45"/>
      <c r="O349" s="3"/>
    </row>
    <row r="350" spans="5:15" s="2" customFormat="1">
      <c r="E350" s="45"/>
      <c r="O350" s="3"/>
    </row>
    <row r="351" spans="5:15" s="2" customFormat="1">
      <c r="E351" s="45"/>
      <c r="O351" s="3"/>
    </row>
    <row r="352" spans="5:15" s="2" customFormat="1">
      <c r="E352" s="45"/>
      <c r="O352" s="3"/>
    </row>
    <row r="353" spans="5:15" s="2" customFormat="1">
      <c r="E353" s="45"/>
      <c r="O353" s="3"/>
    </row>
    <row r="354" spans="5:15" s="2" customFormat="1">
      <c r="E354" s="45"/>
      <c r="O354" s="3"/>
    </row>
    <row r="355" spans="5:15" s="2" customFormat="1">
      <c r="E355" s="45"/>
      <c r="O355" s="3"/>
    </row>
    <row r="356" spans="5:15" s="2" customFormat="1">
      <c r="E356" s="45"/>
      <c r="O356" s="3"/>
    </row>
    <row r="357" spans="5:15" s="2" customFormat="1">
      <c r="E357" s="45"/>
      <c r="O357" s="3"/>
    </row>
    <row r="358" spans="5:15" s="2" customFormat="1">
      <c r="E358" s="45"/>
      <c r="O358" s="3"/>
    </row>
    <row r="359" spans="5:15" s="2" customFormat="1">
      <c r="E359" s="45"/>
      <c r="O359" s="3"/>
    </row>
    <row r="360" spans="5:15" s="2" customFormat="1">
      <c r="E360" s="45"/>
      <c r="O360" s="3"/>
    </row>
    <row r="361" spans="5:15" s="2" customFormat="1">
      <c r="E361" s="45"/>
      <c r="O361" s="3"/>
    </row>
    <row r="362" spans="5:15" s="2" customFormat="1">
      <c r="E362" s="45"/>
      <c r="O362" s="3"/>
    </row>
    <row r="363" spans="5:15" s="2" customFormat="1">
      <c r="E363" s="45"/>
      <c r="O363" s="3"/>
    </row>
    <row r="364" spans="5:15" s="2" customFormat="1">
      <c r="E364" s="45"/>
      <c r="O364" s="3"/>
    </row>
    <row r="365" spans="5:15" s="2" customFormat="1">
      <c r="E365" s="45"/>
      <c r="O365" s="3"/>
    </row>
    <row r="366" spans="5:15" s="2" customFormat="1">
      <c r="E366" s="45"/>
      <c r="O366" s="3"/>
    </row>
    <row r="367" spans="5:15" s="2" customFormat="1">
      <c r="E367" s="45"/>
      <c r="O367" s="3"/>
    </row>
    <row r="368" spans="5:15" s="2" customFormat="1">
      <c r="E368" s="45"/>
      <c r="O368" s="3"/>
    </row>
    <row r="369" spans="5:15" s="2" customFormat="1">
      <c r="E369" s="45"/>
      <c r="O369" s="3"/>
    </row>
    <row r="370" spans="5:15" s="2" customFormat="1">
      <c r="E370" s="45"/>
      <c r="O370" s="3"/>
    </row>
    <row r="371" spans="5:15" s="2" customFormat="1">
      <c r="E371" s="45"/>
      <c r="O371" s="3"/>
    </row>
    <row r="372" spans="5:15" s="2" customFormat="1">
      <c r="E372" s="45"/>
      <c r="O372" s="3"/>
    </row>
    <row r="373" spans="5:15" s="2" customFormat="1">
      <c r="E373" s="45"/>
      <c r="O373" s="3"/>
    </row>
    <row r="374" spans="5:15" s="2" customFormat="1">
      <c r="E374" s="45"/>
      <c r="O374" s="3"/>
    </row>
    <row r="375" spans="5:15" s="2" customFormat="1">
      <c r="E375" s="45"/>
      <c r="O375" s="3"/>
    </row>
    <row r="376" spans="5:15" s="2" customFormat="1">
      <c r="E376" s="45"/>
      <c r="O376" s="3"/>
    </row>
    <row r="377" spans="5:15" s="2" customFormat="1">
      <c r="E377" s="45"/>
      <c r="O377" s="3"/>
    </row>
    <row r="378" spans="5:15" s="2" customFormat="1">
      <c r="E378" s="45"/>
      <c r="O378" s="3"/>
    </row>
    <row r="379" spans="5:15" s="2" customFormat="1">
      <c r="E379" s="45"/>
      <c r="O379" s="3"/>
    </row>
    <row r="380" spans="5:15" s="2" customFormat="1">
      <c r="E380" s="45"/>
      <c r="O380" s="3"/>
    </row>
    <row r="381" spans="5:15" s="2" customFormat="1">
      <c r="E381" s="45"/>
      <c r="O381" s="3"/>
    </row>
    <row r="382" spans="5:15" s="2" customFormat="1">
      <c r="E382" s="45"/>
      <c r="O382" s="3"/>
    </row>
    <row r="383" spans="5:15" s="2" customFormat="1">
      <c r="E383" s="45"/>
      <c r="O383" s="3"/>
    </row>
    <row r="384" spans="5:15" s="2" customFormat="1">
      <c r="E384" s="45"/>
      <c r="O384" s="3"/>
    </row>
    <row r="385" spans="5:15" s="2" customFormat="1">
      <c r="E385" s="45"/>
      <c r="O385" s="3"/>
    </row>
    <row r="386" spans="5:15" s="2" customFormat="1">
      <c r="E386" s="45"/>
      <c r="O386" s="3"/>
    </row>
    <row r="387" spans="5:15" s="2" customFormat="1">
      <c r="E387" s="45"/>
      <c r="O387" s="3"/>
    </row>
    <row r="388" spans="5:15" s="2" customFormat="1">
      <c r="E388" s="45"/>
      <c r="O388" s="3"/>
    </row>
    <row r="389" spans="5:15" s="2" customFormat="1">
      <c r="E389" s="45"/>
      <c r="O389" s="3"/>
    </row>
    <row r="390" spans="5:15" s="2" customFormat="1">
      <c r="E390" s="45"/>
      <c r="O390" s="3"/>
    </row>
    <row r="391" spans="5:15" s="2" customFormat="1">
      <c r="E391" s="45"/>
      <c r="O391" s="3"/>
    </row>
    <row r="392" spans="5:15" s="2" customFormat="1">
      <c r="E392" s="45"/>
      <c r="O392" s="3"/>
    </row>
    <row r="393" spans="5:15" s="2" customFormat="1">
      <c r="E393" s="45"/>
      <c r="O393" s="3"/>
    </row>
    <row r="394" spans="5:15" s="2" customFormat="1">
      <c r="E394" s="45"/>
      <c r="O394" s="3"/>
    </row>
    <row r="395" spans="5:15" s="2" customFormat="1">
      <c r="E395" s="45"/>
      <c r="O395" s="3"/>
    </row>
    <row r="396" spans="5:15" s="2" customFormat="1">
      <c r="E396" s="45"/>
      <c r="O396" s="3"/>
    </row>
    <row r="397" spans="5:15" s="2" customFormat="1">
      <c r="E397" s="45"/>
      <c r="O397" s="3"/>
    </row>
    <row r="398" spans="5:15" s="2" customFormat="1">
      <c r="E398" s="45"/>
      <c r="O398" s="3"/>
    </row>
    <row r="399" spans="5:15" s="2" customFormat="1">
      <c r="E399" s="45"/>
      <c r="O399" s="3"/>
    </row>
    <row r="400" spans="5:15" s="2" customFormat="1">
      <c r="E400" s="45"/>
      <c r="O400" s="3"/>
    </row>
    <row r="401" spans="5:15" s="2" customFormat="1">
      <c r="E401" s="45"/>
      <c r="O401" s="3"/>
    </row>
    <row r="402" spans="5:15" s="2" customFormat="1">
      <c r="E402" s="45"/>
      <c r="O402" s="3"/>
    </row>
    <row r="403" spans="5:15" s="2" customFormat="1">
      <c r="E403" s="45"/>
      <c r="O403" s="3"/>
    </row>
    <row r="404" spans="5:15" s="2" customFormat="1">
      <c r="E404" s="45"/>
      <c r="O404" s="3"/>
    </row>
    <row r="405" spans="5:15" s="2" customFormat="1">
      <c r="E405" s="45"/>
      <c r="O405" s="3"/>
    </row>
    <row r="406" spans="5:15" s="2" customFormat="1">
      <c r="E406" s="45"/>
      <c r="O406" s="3"/>
    </row>
    <row r="407" spans="5:15" s="2" customFormat="1">
      <c r="E407" s="45"/>
      <c r="O407" s="3"/>
    </row>
    <row r="408" spans="5:15" s="2" customFormat="1">
      <c r="E408" s="45"/>
      <c r="O408" s="3"/>
    </row>
    <row r="409" spans="5:15" s="2" customFormat="1">
      <c r="E409" s="45"/>
      <c r="O409" s="3"/>
    </row>
    <row r="410" spans="5:15" s="2" customFormat="1">
      <c r="E410" s="45"/>
      <c r="O410" s="3"/>
    </row>
    <row r="411" spans="5:15" s="2" customFormat="1">
      <c r="E411" s="45"/>
      <c r="O411" s="3"/>
    </row>
    <row r="412" spans="5:15" s="2" customFormat="1">
      <c r="E412" s="45"/>
      <c r="O412" s="3"/>
    </row>
    <row r="413" spans="5:15" s="2" customFormat="1">
      <c r="E413" s="45"/>
      <c r="O413" s="3"/>
    </row>
    <row r="414" spans="5:15" s="2" customFormat="1">
      <c r="E414" s="45"/>
      <c r="O414" s="3"/>
    </row>
    <row r="415" spans="5:15" s="2" customFormat="1">
      <c r="E415" s="45"/>
      <c r="O415" s="3"/>
    </row>
    <row r="416" spans="5:15" s="2" customFormat="1">
      <c r="E416" s="45"/>
      <c r="O416" s="3"/>
    </row>
    <row r="417" spans="5:15" s="2" customFormat="1">
      <c r="E417" s="45"/>
      <c r="O417" s="3"/>
    </row>
    <row r="418" spans="5:15" s="2" customFormat="1">
      <c r="E418" s="45"/>
      <c r="O418" s="3"/>
    </row>
    <row r="419" spans="5:15" s="2" customFormat="1">
      <c r="E419" s="45"/>
      <c r="O419" s="3"/>
    </row>
    <row r="420" spans="5:15" s="2" customFormat="1">
      <c r="E420" s="45"/>
      <c r="O420" s="3"/>
    </row>
    <row r="421" spans="5:15" s="2" customFormat="1">
      <c r="E421" s="45"/>
      <c r="O421" s="3"/>
    </row>
    <row r="422" spans="5:15" s="2" customFormat="1">
      <c r="E422" s="45"/>
      <c r="O422" s="3"/>
    </row>
    <row r="423" spans="5:15" s="2" customFormat="1">
      <c r="E423" s="45"/>
      <c r="O423" s="3"/>
    </row>
    <row r="424" spans="5:15" s="2" customFormat="1">
      <c r="E424" s="45"/>
      <c r="O424" s="3"/>
    </row>
    <row r="425" spans="5:15" s="2" customFormat="1">
      <c r="E425" s="45"/>
      <c r="O425" s="3"/>
    </row>
    <row r="426" spans="5:15" s="2" customFormat="1">
      <c r="E426" s="45"/>
      <c r="O426" s="3"/>
    </row>
    <row r="427" spans="5:15" s="2" customFormat="1">
      <c r="E427" s="45"/>
      <c r="O427" s="3"/>
    </row>
    <row r="428" spans="5:15" s="2" customFormat="1">
      <c r="E428" s="45"/>
      <c r="O428" s="3"/>
    </row>
    <row r="429" spans="5:15" s="2" customFormat="1">
      <c r="E429" s="45"/>
      <c r="O429" s="3"/>
    </row>
    <row r="430" spans="5:15" s="2" customFormat="1">
      <c r="E430" s="45"/>
      <c r="O430" s="3"/>
    </row>
    <row r="431" spans="5:15" s="2" customFormat="1">
      <c r="E431" s="45"/>
      <c r="O431" s="3"/>
    </row>
    <row r="432" spans="5:15" s="2" customFormat="1">
      <c r="E432" s="45"/>
      <c r="O432" s="3"/>
    </row>
    <row r="433" spans="5:15" s="2" customFormat="1">
      <c r="E433" s="45"/>
      <c r="O433" s="3"/>
    </row>
    <row r="434" spans="5:15" s="2" customFormat="1">
      <c r="E434" s="45"/>
      <c r="O434" s="3"/>
    </row>
    <row r="435" spans="5:15" s="2" customFormat="1">
      <c r="E435" s="45"/>
      <c r="O435" s="3"/>
    </row>
    <row r="436" spans="5:15" s="2" customFormat="1">
      <c r="E436" s="45"/>
      <c r="O436" s="3"/>
    </row>
    <row r="437" spans="5:15" s="2" customFormat="1">
      <c r="E437" s="45"/>
      <c r="O437" s="3"/>
    </row>
    <row r="438" spans="5:15" s="2" customFormat="1">
      <c r="E438" s="45"/>
      <c r="O438" s="3"/>
    </row>
    <row r="439" spans="5:15" s="2" customFormat="1">
      <c r="E439" s="45"/>
      <c r="O439" s="3"/>
    </row>
    <row r="440" spans="5:15" s="2" customFormat="1">
      <c r="E440" s="45"/>
      <c r="O440" s="3"/>
    </row>
    <row r="441" spans="5:15" s="2" customFormat="1">
      <c r="E441" s="45"/>
      <c r="O441" s="3"/>
    </row>
    <row r="442" spans="5:15" s="2" customFormat="1">
      <c r="E442" s="45"/>
      <c r="O442" s="3"/>
    </row>
    <row r="443" spans="5:15" s="2" customFormat="1">
      <c r="E443" s="45"/>
      <c r="O443" s="3"/>
    </row>
    <row r="444" spans="5:15" s="2" customFormat="1">
      <c r="E444" s="45"/>
      <c r="O444" s="3"/>
    </row>
    <row r="445" spans="5:15" s="2" customFormat="1">
      <c r="E445" s="45"/>
      <c r="O445" s="3"/>
    </row>
    <row r="446" spans="5:15" s="2" customFormat="1">
      <c r="E446" s="45"/>
      <c r="O446" s="3"/>
    </row>
    <row r="447" spans="5:15" s="2" customFormat="1">
      <c r="E447" s="45"/>
      <c r="O447" s="3"/>
    </row>
    <row r="448" spans="5:15" s="2" customFormat="1">
      <c r="E448" s="45"/>
      <c r="O448" s="3"/>
    </row>
    <row r="449" spans="5:15" s="2" customFormat="1">
      <c r="E449" s="45"/>
      <c r="O449" s="3"/>
    </row>
    <row r="450" spans="5:15" s="2" customFormat="1">
      <c r="E450" s="45"/>
      <c r="O450" s="3"/>
    </row>
    <row r="451" spans="5:15" s="2" customFormat="1">
      <c r="E451" s="45"/>
      <c r="O451" s="3"/>
    </row>
    <row r="452" spans="5:15" s="2" customFormat="1">
      <c r="E452" s="45"/>
      <c r="O452" s="3"/>
    </row>
    <row r="453" spans="5:15" s="2" customFormat="1">
      <c r="E453" s="45"/>
      <c r="O453" s="3"/>
    </row>
    <row r="454" spans="5:15" s="2" customFormat="1">
      <c r="E454" s="45"/>
      <c r="O454" s="3"/>
    </row>
    <row r="455" spans="5:15" s="2" customFormat="1">
      <c r="E455" s="45"/>
      <c r="O455" s="3"/>
    </row>
    <row r="456" spans="5:15" s="2" customFormat="1">
      <c r="E456" s="45"/>
      <c r="O456" s="3"/>
    </row>
    <row r="457" spans="5:15" s="2" customFormat="1">
      <c r="E457" s="45"/>
      <c r="O457" s="3"/>
    </row>
    <row r="458" spans="5:15" s="2" customFormat="1">
      <c r="E458" s="45"/>
      <c r="O458" s="3"/>
    </row>
    <row r="459" spans="5:15" s="2" customFormat="1">
      <c r="E459" s="45"/>
      <c r="O459" s="3"/>
    </row>
    <row r="460" spans="5:15" s="2" customFormat="1">
      <c r="E460" s="45"/>
      <c r="O460" s="3"/>
    </row>
    <row r="461" spans="5:15" s="2" customFormat="1">
      <c r="E461" s="45"/>
      <c r="O461" s="3"/>
    </row>
    <row r="462" spans="5:15" s="2" customFormat="1">
      <c r="E462" s="45"/>
      <c r="O462" s="3"/>
    </row>
    <row r="463" spans="5:15" s="2" customFormat="1">
      <c r="E463" s="45"/>
      <c r="O463" s="3"/>
    </row>
    <row r="464" spans="5:15" s="2" customFormat="1">
      <c r="E464" s="45"/>
      <c r="O464" s="3"/>
    </row>
    <row r="465" spans="5:15" s="2" customFormat="1">
      <c r="E465" s="45"/>
      <c r="O465" s="3"/>
    </row>
    <row r="466" spans="5:15" s="2" customFormat="1">
      <c r="E466" s="45"/>
      <c r="O466" s="3"/>
    </row>
    <row r="467" spans="5:15" s="2" customFormat="1">
      <c r="E467" s="45"/>
      <c r="O467" s="3"/>
    </row>
    <row r="468" spans="5:15" s="2" customFormat="1">
      <c r="E468" s="45"/>
      <c r="O468" s="3"/>
    </row>
    <row r="469" spans="5:15" s="2" customFormat="1">
      <c r="E469" s="45"/>
      <c r="O469" s="3"/>
    </row>
    <row r="470" spans="5:15" s="2" customFormat="1">
      <c r="E470" s="45"/>
      <c r="O470" s="3"/>
    </row>
    <row r="471" spans="5:15" s="2" customFormat="1">
      <c r="E471" s="45"/>
      <c r="O471" s="3"/>
    </row>
    <row r="472" spans="5:15" s="2" customFormat="1">
      <c r="E472" s="45"/>
      <c r="O472" s="3"/>
    </row>
    <row r="473" spans="5:15" s="2" customFormat="1">
      <c r="E473" s="45"/>
      <c r="O473" s="3"/>
    </row>
    <row r="474" spans="5:15" s="2" customFormat="1">
      <c r="E474" s="45"/>
      <c r="O474" s="3"/>
    </row>
    <row r="475" spans="5:15" s="2" customFormat="1">
      <c r="E475" s="45"/>
      <c r="O475" s="3"/>
    </row>
    <row r="476" spans="5:15" s="2" customFormat="1">
      <c r="E476" s="45"/>
      <c r="O476" s="3"/>
    </row>
    <row r="477" spans="5:15" s="2" customFormat="1">
      <c r="E477" s="45"/>
      <c r="O477" s="3"/>
    </row>
    <row r="478" spans="5:15" s="2" customFormat="1">
      <c r="E478" s="45"/>
      <c r="O478" s="3"/>
    </row>
    <row r="479" spans="5:15" s="2" customFormat="1">
      <c r="E479" s="45"/>
      <c r="O479" s="3"/>
    </row>
    <row r="480" spans="5:15" s="2" customFormat="1">
      <c r="E480" s="45"/>
      <c r="O480" s="3"/>
    </row>
    <row r="481" spans="5:15" s="2" customFormat="1">
      <c r="E481" s="45"/>
      <c r="O481" s="3"/>
    </row>
    <row r="482" spans="5:15" s="2" customFormat="1">
      <c r="E482" s="45"/>
      <c r="O482" s="3"/>
    </row>
    <row r="483" spans="5:15" s="2" customFormat="1">
      <c r="E483" s="45"/>
      <c r="O483" s="3"/>
    </row>
    <row r="484" spans="5:15" s="2" customFormat="1">
      <c r="E484" s="45"/>
      <c r="O484" s="3"/>
    </row>
    <row r="485" spans="5:15" s="2" customFormat="1">
      <c r="E485" s="45"/>
      <c r="O485" s="3"/>
    </row>
    <row r="486" spans="5:15" s="2" customFormat="1">
      <c r="E486" s="45"/>
      <c r="O486" s="3"/>
    </row>
    <row r="487" spans="5:15" s="2" customFormat="1">
      <c r="E487" s="45"/>
      <c r="O487" s="3"/>
    </row>
    <row r="488" spans="5:15" s="2" customFormat="1">
      <c r="E488" s="45"/>
      <c r="O488" s="3"/>
    </row>
    <row r="489" spans="5:15" s="2" customFormat="1">
      <c r="E489" s="45"/>
      <c r="O489" s="3"/>
    </row>
    <row r="490" spans="5:15" s="2" customFormat="1">
      <c r="E490" s="45"/>
      <c r="O490" s="3"/>
    </row>
    <row r="491" spans="5:15" s="2" customFormat="1">
      <c r="E491" s="45"/>
      <c r="O491" s="3"/>
    </row>
    <row r="492" spans="5:15" s="2" customFormat="1">
      <c r="E492" s="45"/>
      <c r="O492" s="3"/>
    </row>
    <row r="493" spans="5:15" s="2" customFormat="1">
      <c r="E493" s="45"/>
      <c r="O493" s="3"/>
    </row>
    <row r="494" spans="5:15" s="2" customFormat="1">
      <c r="E494" s="45"/>
      <c r="O494" s="3"/>
    </row>
    <row r="495" spans="5:15" s="2" customFormat="1">
      <c r="E495" s="45"/>
      <c r="O495" s="3"/>
    </row>
    <row r="496" spans="5:15" s="2" customFormat="1">
      <c r="E496" s="45"/>
      <c r="O496" s="3"/>
    </row>
    <row r="497" spans="5:15" s="2" customFormat="1">
      <c r="E497" s="45"/>
      <c r="O497" s="3"/>
    </row>
    <row r="498" spans="5:15" s="2" customFormat="1">
      <c r="E498" s="45"/>
      <c r="O498" s="3"/>
    </row>
    <row r="499" spans="5:15" s="2" customFormat="1">
      <c r="E499" s="45"/>
      <c r="O499" s="3"/>
    </row>
    <row r="500" spans="5:15" s="2" customFormat="1">
      <c r="E500" s="45"/>
      <c r="O500" s="3"/>
    </row>
    <row r="501" spans="5:15" s="2" customFormat="1">
      <c r="E501" s="45"/>
      <c r="O501" s="3"/>
    </row>
    <row r="502" spans="5:15" s="2" customFormat="1">
      <c r="E502" s="45"/>
      <c r="O502" s="3"/>
    </row>
    <row r="503" spans="5:15" s="2" customFormat="1">
      <c r="E503" s="45"/>
      <c r="O503" s="3"/>
    </row>
    <row r="504" spans="5:15" s="2" customFormat="1">
      <c r="E504" s="45"/>
      <c r="O504" s="3"/>
    </row>
    <row r="505" spans="5:15" s="2" customFormat="1">
      <c r="E505" s="45"/>
      <c r="O505" s="3"/>
    </row>
    <row r="506" spans="5:15" s="2" customFormat="1">
      <c r="E506" s="45"/>
      <c r="O506" s="3"/>
    </row>
    <row r="507" spans="5:15" s="2" customFormat="1">
      <c r="E507" s="45"/>
      <c r="O507" s="3"/>
    </row>
    <row r="508" spans="5:15" s="2" customFormat="1">
      <c r="E508" s="45"/>
      <c r="O508" s="3"/>
    </row>
    <row r="509" spans="5:15" s="2" customFormat="1">
      <c r="E509" s="45"/>
      <c r="O509" s="3"/>
    </row>
    <row r="510" spans="5:15" s="2" customFormat="1">
      <c r="E510" s="45"/>
      <c r="O510" s="3"/>
    </row>
    <row r="511" spans="5:15" s="2" customFormat="1">
      <c r="E511" s="45"/>
      <c r="O511" s="3"/>
    </row>
    <row r="512" spans="5:15" s="2" customFormat="1">
      <c r="E512" s="45"/>
      <c r="O512" s="3"/>
    </row>
    <row r="513" spans="5:15" s="2" customFormat="1">
      <c r="E513" s="45"/>
      <c r="O513" s="3"/>
    </row>
    <row r="514" spans="5:15" s="2" customFormat="1">
      <c r="E514" s="45"/>
      <c r="O514" s="3"/>
    </row>
    <row r="515" spans="5:15" s="2" customFormat="1">
      <c r="E515" s="45"/>
      <c r="O515" s="3"/>
    </row>
    <row r="516" spans="5:15" s="2" customFormat="1">
      <c r="E516" s="45"/>
      <c r="O516" s="3"/>
    </row>
    <row r="517" spans="5:15" s="2" customFormat="1">
      <c r="E517" s="45"/>
      <c r="O517" s="3"/>
    </row>
    <row r="518" spans="5:15" s="2" customFormat="1">
      <c r="E518" s="45"/>
      <c r="O518" s="3"/>
    </row>
    <row r="519" spans="5:15" s="2" customFormat="1">
      <c r="E519" s="45"/>
      <c r="O519" s="3"/>
    </row>
    <row r="520" spans="5:15" s="2" customFormat="1">
      <c r="E520" s="45"/>
      <c r="O520" s="3"/>
    </row>
    <row r="521" spans="5:15" s="2" customFormat="1">
      <c r="E521" s="45"/>
      <c r="O521" s="3"/>
    </row>
    <row r="522" spans="5:15" s="2" customFormat="1">
      <c r="E522" s="45"/>
      <c r="O522" s="3"/>
    </row>
    <row r="523" spans="5:15" s="2" customFormat="1">
      <c r="E523" s="45"/>
      <c r="O523" s="3"/>
    </row>
    <row r="524" spans="5:15" s="2" customFormat="1">
      <c r="E524" s="45"/>
      <c r="O524" s="3"/>
    </row>
    <row r="525" spans="5:15" s="2" customFormat="1">
      <c r="E525" s="45"/>
      <c r="O525" s="3"/>
    </row>
    <row r="526" spans="5:15" s="2" customFormat="1">
      <c r="E526" s="45"/>
      <c r="O526" s="3"/>
    </row>
    <row r="527" spans="5:15" s="2" customFormat="1">
      <c r="E527" s="45"/>
      <c r="O527" s="3"/>
    </row>
    <row r="528" spans="5:15" s="2" customFormat="1">
      <c r="E528" s="45"/>
      <c r="O528" s="3"/>
    </row>
    <row r="529" spans="5:15" s="2" customFormat="1">
      <c r="E529" s="45"/>
      <c r="O529" s="3"/>
    </row>
    <row r="530" spans="5:15" s="2" customFormat="1">
      <c r="E530" s="45"/>
      <c r="O530" s="3"/>
    </row>
    <row r="531" spans="5:15" s="2" customFormat="1">
      <c r="E531" s="45"/>
      <c r="O531" s="3"/>
    </row>
    <row r="532" spans="5:15" s="2" customFormat="1">
      <c r="E532" s="45"/>
      <c r="O532" s="3"/>
    </row>
    <row r="533" spans="5:15" s="2" customFormat="1">
      <c r="E533" s="45"/>
      <c r="O533" s="3"/>
    </row>
    <row r="534" spans="5:15" s="2" customFormat="1">
      <c r="E534" s="45"/>
      <c r="O534" s="3"/>
    </row>
    <row r="535" spans="5:15" s="2" customFormat="1">
      <c r="E535" s="45"/>
      <c r="O535" s="3"/>
    </row>
    <row r="536" spans="5:15" s="2" customFormat="1">
      <c r="E536" s="45"/>
      <c r="O536" s="3"/>
    </row>
    <row r="537" spans="5:15" s="2" customFormat="1">
      <c r="E537" s="45"/>
      <c r="O537" s="3"/>
    </row>
    <row r="538" spans="5:15" s="2" customFormat="1">
      <c r="E538" s="45"/>
      <c r="O538" s="3"/>
    </row>
    <row r="539" spans="5:15" s="2" customFormat="1">
      <c r="E539" s="45"/>
      <c r="O539" s="3"/>
    </row>
    <row r="540" spans="5:15" s="2" customFormat="1">
      <c r="E540" s="45"/>
      <c r="O540" s="3"/>
    </row>
    <row r="541" spans="5:15" s="2" customFormat="1">
      <c r="E541" s="45"/>
      <c r="O541" s="3"/>
    </row>
    <row r="542" spans="5:15" s="2" customFormat="1">
      <c r="E542" s="45"/>
      <c r="O542" s="3"/>
    </row>
    <row r="543" spans="5:15" s="2" customFormat="1">
      <c r="E543" s="45"/>
      <c r="O543" s="3"/>
    </row>
    <row r="544" spans="5:15" s="2" customFormat="1">
      <c r="E544" s="45"/>
      <c r="O544" s="3"/>
    </row>
    <row r="545" spans="5:15" s="2" customFormat="1">
      <c r="E545" s="45"/>
      <c r="O545" s="3"/>
    </row>
    <row r="546" spans="5:15" s="2" customFormat="1">
      <c r="E546" s="45"/>
      <c r="O546" s="3"/>
    </row>
    <row r="547" spans="5:15" s="2" customFormat="1">
      <c r="E547" s="45"/>
      <c r="O547" s="3"/>
    </row>
    <row r="548" spans="5:15" s="2" customFormat="1">
      <c r="E548" s="45"/>
      <c r="O548" s="3"/>
    </row>
    <row r="549" spans="5:15" s="2" customFormat="1">
      <c r="E549" s="45"/>
      <c r="O549" s="3"/>
    </row>
    <row r="550" spans="5:15" s="2" customFormat="1">
      <c r="E550" s="45"/>
      <c r="O550" s="3"/>
    </row>
    <row r="551" spans="5:15" s="2" customFormat="1">
      <c r="E551" s="45"/>
      <c r="O551" s="3"/>
    </row>
    <row r="552" spans="5:15" s="2" customFormat="1">
      <c r="E552" s="45"/>
      <c r="O552" s="3"/>
    </row>
    <row r="553" spans="5:15" s="2" customFormat="1">
      <c r="E553" s="45"/>
      <c r="O553" s="3"/>
    </row>
    <row r="554" spans="5:15" s="2" customFormat="1">
      <c r="E554" s="45"/>
      <c r="O554" s="3"/>
    </row>
    <row r="555" spans="5:15" s="2" customFormat="1">
      <c r="E555" s="45"/>
      <c r="O555" s="3"/>
    </row>
    <row r="556" spans="5:15" s="2" customFormat="1">
      <c r="E556" s="45"/>
      <c r="O556" s="3"/>
    </row>
    <row r="557" spans="5:15" s="2" customFormat="1">
      <c r="E557" s="45"/>
      <c r="O557" s="3"/>
    </row>
    <row r="558" spans="5:15" s="2" customFormat="1">
      <c r="E558" s="45"/>
      <c r="O558" s="3"/>
    </row>
    <row r="559" spans="5:15" s="2" customFormat="1">
      <c r="E559" s="45"/>
      <c r="O559" s="3"/>
    </row>
    <row r="560" spans="5:15" s="2" customFormat="1">
      <c r="E560" s="45"/>
      <c r="O560" s="3"/>
    </row>
    <row r="561" spans="5:15" s="2" customFormat="1">
      <c r="E561" s="45"/>
      <c r="O561" s="3"/>
    </row>
    <row r="562" spans="5:15" s="2" customFormat="1">
      <c r="E562" s="45"/>
      <c r="O562" s="3"/>
    </row>
    <row r="563" spans="5:15" s="2" customFormat="1">
      <c r="E563" s="45"/>
      <c r="O563" s="3"/>
    </row>
    <row r="564" spans="5:15" s="2" customFormat="1">
      <c r="E564" s="45"/>
      <c r="O564" s="3"/>
    </row>
    <row r="565" spans="5:15" s="2" customFormat="1">
      <c r="E565" s="45"/>
      <c r="O565" s="3"/>
    </row>
    <row r="566" spans="5:15" s="2" customFormat="1">
      <c r="E566" s="45"/>
      <c r="O566" s="3"/>
    </row>
    <row r="567" spans="5:15" s="2" customFormat="1">
      <c r="E567" s="45"/>
      <c r="O567" s="3"/>
    </row>
    <row r="568" spans="5:15" s="2" customFormat="1">
      <c r="E568" s="45"/>
      <c r="O568" s="3"/>
    </row>
    <row r="569" spans="5:15" s="2" customFormat="1">
      <c r="E569" s="45"/>
      <c r="O569" s="3"/>
    </row>
    <row r="570" spans="5:15" s="2" customFormat="1">
      <c r="E570" s="45"/>
      <c r="O570" s="3"/>
    </row>
    <row r="571" spans="5:15" s="2" customFormat="1">
      <c r="E571" s="45"/>
      <c r="O571" s="3"/>
    </row>
    <row r="572" spans="5:15" s="2" customFormat="1">
      <c r="E572" s="45"/>
      <c r="O572" s="3"/>
    </row>
    <row r="573" spans="5:15" s="2" customFormat="1">
      <c r="E573" s="45"/>
      <c r="O573" s="3"/>
    </row>
    <row r="574" spans="5:15" s="2" customFormat="1">
      <c r="E574" s="45"/>
      <c r="O574" s="3"/>
    </row>
    <row r="575" spans="5:15" s="2" customFormat="1">
      <c r="E575" s="45"/>
      <c r="O575" s="3"/>
    </row>
    <row r="576" spans="5:15" s="2" customFormat="1">
      <c r="E576" s="45"/>
      <c r="O576" s="3"/>
    </row>
    <row r="577" spans="5:15" s="2" customFormat="1">
      <c r="E577" s="45"/>
      <c r="O577" s="3"/>
    </row>
    <row r="578" spans="5:15" s="2" customFormat="1">
      <c r="E578" s="45"/>
      <c r="O578" s="3"/>
    </row>
    <row r="579" spans="5:15" s="2" customFormat="1">
      <c r="E579" s="45"/>
      <c r="O579" s="3"/>
    </row>
    <row r="580" spans="5:15" s="2" customFormat="1">
      <c r="E580" s="45"/>
      <c r="O580" s="3"/>
    </row>
    <row r="581" spans="5:15" s="2" customFormat="1">
      <c r="E581" s="45"/>
      <c r="O581" s="3"/>
    </row>
    <row r="582" spans="5:15" s="2" customFormat="1">
      <c r="E582" s="45"/>
      <c r="O582" s="3"/>
    </row>
    <row r="583" spans="5:15" s="2" customFormat="1">
      <c r="E583" s="45"/>
      <c r="O583" s="3"/>
    </row>
    <row r="584" spans="5:15" s="2" customFormat="1">
      <c r="E584" s="45"/>
      <c r="O584" s="3"/>
    </row>
    <row r="585" spans="5:15" s="2" customFormat="1">
      <c r="E585" s="45"/>
      <c r="O585" s="3"/>
    </row>
    <row r="586" spans="5:15" s="2" customFormat="1">
      <c r="E586" s="45"/>
      <c r="O586" s="3"/>
    </row>
    <row r="587" spans="5:15" s="2" customFormat="1">
      <c r="E587" s="45"/>
      <c r="O587" s="3"/>
    </row>
    <row r="588" spans="5:15" s="2" customFormat="1">
      <c r="E588" s="45"/>
      <c r="O588" s="3"/>
    </row>
    <row r="589" spans="5:15" s="2" customFormat="1">
      <c r="E589" s="45"/>
      <c r="O589" s="3"/>
    </row>
    <row r="590" spans="5:15" s="2" customFormat="1">
      <c r="E590" s="45"/>
      <c r="O590" s="3"/>
    </row>
    <row r="591" spans="5:15" s="2" customFormat="1">
      <c r="E591" s="45"/>
      <c r="O591" s="3"/>
    </row>
    <row r="592" spans="5:15" s="2" customFormat="1">
      <c r="E592" s="45"/>
      <c r="O592" s="3"/>
    </row>
    <row r="593" spans="5:15" s="2" customFormat="1">
      <c r="E593" s="45"/>
      <c r="O593" s="3"/>
    </row>
    <row r="594" spans="5:15" s="2" customFormat="1">
      <c r="E594" s="45"/>
      <c r="O594" s="3"/>
    </row>
    <row r="595" spans="5:15" s="2" customFormat="1">
      <c r="E595" s="45"/>
      <c r="O595" s="3"/>
    </row>
    <row r="596" spans="5:15" s="2" customFormat="1">
      <c r="E596" s="45"/>
      <c r="O596" s="3"/>
    </row>
    <row r="597" spans="5:15" s="2" customFormat="1">
      <c r="E597" s="45"/>
      <c r="O597" s="3"/>
    </row>
    <row r="598" spans="5:15" s="2" customFormat="1">
      <c r="E598" s="45"/>
      <c r="O598" s="3"/>
    </row>
    <row r="599" spans="5:15" s="2" customFormat="1">
      <c r="E599" s="45"/>
      <c r="O599" s="3"/>
    </row>
    <row r="600" spans="5:15" s="2" customFormat="1">
      <c r="E600" s="45"/>
      <c r="O600" s="3"/>
    </row>
    <row r="601" spans="5:15" s="2" customFormat="1">
      <c r="E601" s="45"/>
      <c r="O601" s="3"/>
    </row>
    <row r="602" spans="5:15" s="2" customFormat="1">
      <c r="E602" s="45"/>
      <c r="O602" s="3"/>
    </row>
    <row r="603" spans="5:15" s="2" customFormat="1">
      <c r="E603" s="45"/>
      <c r="O603" s="3"/>
    </row>
    <row r="604" spans="5:15" s="2" customFormat="1">
      <c r="E604" s="45"/>
      <c r="O604" s="3"/>
    </row>
    <row r="605" spans="5:15" s="2" customFormat="1">
      <c r="E605" s="45"/>
      <c r="O605" s="3"/>
    </row>
    <row r="606" spans="5:15" s="2" customFormat="1">
      <c r="E606" s="45"/>
      <c r="O606" s="3"/>
    </row>
    <row r="607" spans="5:15" s="2" customFormat="1">
      <c r="E607" s="45"/>
      <c r="O607" s="3"/>
    </row>
    <row r="608" spans="5:15" s="2" customFormat="1">
      <c r="E608" s="45"/>
      <c r="O608" s="3"/>
    </row>
    <row r="609" spans="5:15" s="2" customFormat="1">
      <c r="E609" s="45"/>
      <c r="O609" s="3"/>
    </row>
    <row r="610" spans="5:15" s="2" customFormat="1">
      <c r="E610" s="45"/>
      <c r="O610" s="3"/>
    </row>
    <row r="611" spans="5:15" s="2" customFormat="1">
      <c r="E611" s="45"/>
      <c r="O611" s="3"/>
    </row>
    <row r="612" spans="5:15" s="2" customFormat="1">
      <c r="E612" s="45"/>
      <c r="O612" s="3"/>
    </row>
    <row r="613" spans="5:15" s="2" customFormat="1">
      <c r="E613" s="45"/>
      <c r="O613" s="3"/>
    </row>
    <row r="614" spans="5:15" s="2" customFormat="1">
      <c r="E614" s="45"/>
      <c r="O614" s="3"/>
    </row>
    <row r="615" spans="5:15" s="2" customFormat="1">
      <c r="E615" s="45"/>
      <c r="O615" s="3"/>
    </row>
    <row r="616" spans="5:15" s="2" customFormat="1">
      <c r="E616" s="45"/>
      <c r="O616" s="3"/>
    </row>
    <row r="617" spans="5:15" s="2" customFormat="1">
      <c r="E617" s="45"/>
      <c r="O617" s="3"/>
    </row>
    <row r="618" spans="5:15" s="2" customFormat="1">
      <c r="E618" s="45"/>
      <c r="O618" s="3"/>
    </row>
    <row r="619" spans="5:15" s="2" customFormat="1">
      <c r="E619" s="45"/>
      <c r="O619" s="3"/>
    </row>
    <row r="620" spans="5:15" s="2" customFormat="1">
      <c r="E620" s="45"/>
      <c r="O620" s="3"/>
    </row>
    <row r="621" spans="5:15" s="2" customFormat="1">
      <c r="E621" s="45"/>
      <c r="O621" s="3"/>
    </row>
    <row r="622" spans="5:15" s="2" customFormat="1">
      <c r="E622" s="45"/>
      <c r="O622" s="3"/>
    </row>
    <row r="623" spans="5:15" s="2" customFormat="1">
      <c r="E623" s="45"/>
      <c r="O623" s="3"/>
    </row>
    <row r="624" spans="5:15" s="2" customFormat="1">
      <c r="E624" s="45"/>
      <c r="O624" s="3"/>
    </row>
    <row r="625" spans="5:15" s="2" customFormat="1">
      <c r="E625" s="45"/>
      <c r="O625" s="3"/>
    </row>
    <row r="626" spans="5:15" s="2" customFormat="1">
      <c r="E626" s="45"/>
      <c r="O626" s="3"/>
    </row>
    <row r="627" spans="5:15" s="2" customFormat="1">
      <c r="E627" s="45"/>
      <c r="O627" s="3"/>
    </row>
    <row r="628" spans="5:15" s="2" customFormat="1">
      <c r="E628" s="45"/>
      <c r="O628" s="3"/>
    </row>
    <row r="629" spans="5:15" s="2" customFormat="1">
      <c r="E629" s="45"/>
      <c r="O629" s="3"/>
    </row>
    <row r="630" spans="5:15" s="2" customFormat="1">
      <c r="E630" s="45"/>
      <c r="O630" s="3"/>
    </row>
    <row r="631" spans="5:15" s="2" customFormat="1">
      <c r="E631" s="45"/>
      <c r="O631" s="3"/>
    </row>
    <row r="632" spans="5:15" s="2" customFormat="1">
      <c r="E632" s="45"/>
      <c r="O632" s="3"/>
    </row>
    <row r="633" spans="5:15" s="2" customFormat="1">
      <c r="E633" s="45"/>
      <c r="O633" s="3"/>
    </row>
    <row r="634" spans="5:15" s="2" customFormat="1">
      <c r="E634" s="45"/>
      <c r="O634" s="3"/>
    </row>
    <row r="635" spans="5:15" s="2" customFormat="1">
      <c r="E635" s="45"/>
      <c r="O635" s="3"/>
    </row>
    <row r="636" spans="5:15" s="2" customFormat="1">
      <c r="E636" s="45"/>
      <c r="O636" s="3"/>
    </row>
    <row r="637" spans="5:15" s="2" customFormat="1">
      <c r="E637" s="45"/>
      <c r="O637" s="3"/>
    </row>
    <row r="638" spans="5:15" s="2" customFormat="1">
      <c r="E638" s="45"/>
      <c r="O638" s="3"/>
    </row>
    <row r="639" spans="5:15" s="2" customFormat="1">
      <c r="E639" s="45"/>
      <c r="O639" s="3"/>
    </row>
    <row r="640" spans="5:15" s="2" customFormat="1">
      <c r="E640" s="45"/>
      <c r="O640" s="3"/>
    </row>
    <row r="641" spans="5:15" s="2" customFormat="1">
      <c r="E641" s="45"/>
      <c r="O641" s="3"/>
    </row>
    <row r="642" spans="5:15" s="2" customFormat="1">
      <c r="E642" s="45"/>
      <c r="O642" s="3"/>
    </row>
    <row r="643" spans="5:15" s="2" customFormat="1">
      <c r="E643" s="45"/>
      <c r="O643" s="3"/>
    </row>
    <row r="644" spans="5:15" s="2" customFormat="1">
      <c r="E644" s="45"/>
      <c r="O644" s="3"/>
    </row>
    <row r="645" spans="5:15" s="2" customFormat="1">
      <c r="E645" s="45"/>
      <c r="O645" s="3"/>
    </row>
    <row r="646" spans="5:15" s="2" customFormat="1">
      <c r="E646" s="45"/>
      <c r="O646" s="3"/>
    </row>
    <row r="647" spans="5:15" s="2" customFormat="1">
      <c r="E647" s="45"/>
      <c r="O647" s="3"/>
    </row>
    <row r="648" spans="5:15" s="2" customFormat="1">
      <c r="E648" s="45"/>
      <c r="O648" s="3"/>
    </row>
    <row r="649" spans="5:15" s="2" customFormat="1">
      <c r="E649" s="45"/>
      <c r="O649" s="3"/>
    </row>
    <row r="650" spans="5:15" s="2" customFormat="1">
      <c r="E650" s="45"/>
      <c r="O650" s="3"/>
    </row>
    <row r="651" spans="5:15" s="2" customFormat="1">
      <c r="E651" s="45"/>
      <c r="O651" s="3"/>
    </row>
    <row r="652" spans="5:15" s="2" customFormat="1">
      <c r="E652" s="45"/>
      <c r="O652" s="3"/>
    </row>
    <row r="653" spans="5:15" s="2" customFormat="1">
      <c r="E653" s="45"/>
      <c r="O653" s="3"/>
    </row>
    <row r="654" spans="5:15" s="2" customFormat="1">
      <c r="E654" s="45"/>
      <c r="O654" s="3"/>
    </row>
    <row r="655" spans="5:15" s="2" customFormat="1">
      <c r="E655" s="45"/>
      <c r="O655" s="3"/>
    </row>
    <row r="656" spans="5:15" s="2" customFormat="1">
      <c r="E656" s="45"/>
      <c r="O656" s="3"/>
    </row>
    <row r="657" spans="5:15" s="2" customFormat="1">
      <c r="E657" s="45"/>
      <c r="O657" s="3"/>
    </row>
    <row r="658" spans="5:15" s="2" customFormat="1">
      <c r="E658" s="45"/>
      <c r="O658" s="3"/>
    </row>
    <row r="659" spans="5:15" s="2" customFormat="1">
      <c r="E659" s="45"/>
      <c r="O659" s="3"/>
    </row>
    <row r="660" spans="5:15" s="2" customFormat="1">
      <c r="E660" s="45"/>
      <c r="O660" s="3"/>
    </row>
    <row r="661" spans="5:15" s="2" customFormat="1">
      <c r="E661" s="45"/>
      <c r="O661" s="3"/>
    </row>
    <row r="662" spans="5:15" s="2" customFormat="1">
      <c r="E662" s="45"/>
      <c r="O662" s="3"/>
    </row>
    <row r="663" spans="5:15" s="2" customFormat="1">
      <c r="E663" s="45"/>
      <c r="O663" s="3"/>
    </row>
    <row r="664" spans="5:15" s="2" customFormat="1">
      <c r="E664" s="45"/>
      <c r="O664" s="3"/>
    </row>
    <row r="665" spans="5:15" s="2" customFormat="1">
      <c r="E665" s="45"/>
      <c r="O665" s="3"/>
    </row>
    <row r="666" spans="5:15" s="2" customFormat="1">
      <c r="E666" s="45"/>
      <c r="O666" s="3"/>
    </row>
    <row r="667" spans="5:15" s="2" customFormat="1">
      <c r="E667" s="45"/>
      <c r="O667" s="3"/>
    </row>
    <row r="668" spans="5:15" s="2" customFormat="1">
      <c r="E668" s="45"/>
      <c r="O668" s="3"/>
    </row>
    <row r="669" spans="5:15" s="2" customFormat="1">
      <c r="E669" s="45"/>
      <c r="O669" s="3"/>
    </row>
    <row r="670" spans="5:15" s="2" customFormat="1">
      <c r="E670" s="45"/>
      <c r="O670" s="3"/>
    </row>
    <row r="671" spans="5:15" s="2" customFormat="1">
      <c r="E671" s="45"/>
      <c r="O671" s="3"/>
    </row>
    <row r="672" spans="5:15" s="2" customFormat="1">
      <c r="E672" s="45"/>
      <c r="O672" s="3"/>
    </row>
    <row r="673" spans="5:15" s="2" customFormat="1">
      <c r="E673" s="45"/>
      <c r="O673" s="3"/>
    </row>
    <row r="674" spans="5:15" s="2" customFormat="1">
      <c r="E674" s="45"/>
      <c r="O674" s="3"/>
    </row>
    <row r="675" spans="5:15" s="2" customFormat="1">
      <c r="E675" s="45"/>
      <c r="O675" s="3"/>
    </row>
    <row r="676" spans="5:15" s="2" customFormat="1">
      <c r="E676" s="45"/>
      <c r="O676" s="3"/>
    </row>
    <row r="677" spans="5:15" s="2" customFormat="1">
      <c r="E677" s="45"/>
      <c r="O677" s="3"/>
    </row>
    <row r="678" spans="5:15" s="2" customFormat="1">
      <c r="E678" s="45"/>
      <c r="O678" s="3"/>
    </row>
    <row r="679" spans="5:15" s="2" customFormat="1">
      <c r="E679" s="45"/>
      <c r="O679" s="3"/>
    </row>
    <row r="680" spans="5:15" s="2" customFormat="1">
      <c r="E680" s="45"/>
      <c r="O680" s="3"/>
    </row>
    <row r="681" spans="5:15" s="2" customFormat="1">
      <c r="E681" s="45"/>
      <c r="O681" s="3"/>
    </row>
    <row r="682" spans="5:15" s="2" customFormat="1">
      <c r="E682" s="45"/>
      <c r="O682" s="3"/>
    </row>
    <row r="683" spans="5:15" s="2" customFormat="1">
      <c r="E683" s="45"/>
      <c r="O683" s="3"/>
    </row>
    <row r="684" spans="5:15" s="2" customFormat="1">
      <c r="E684" s="45"/>
      <c r="O684" s="3"/>
    </row>
    <row r="685" spans="5:15" s="2" customFormat="1">
      <c r="E685" s="45"/>
      <c r="O685" s="3"/>
    </row>
    <row r="686" spans="5:15" s="2" customFormat="1">
      <c r="E686" s="45"/>
      <c r="O686" s="3"/>
    </row>
    <row r="687" spans="5:15" s="2" customFormat="1">
      <c r="E687" s="45"/>
      <c r="O687" s="3"/>
    </row>
    <row r="688" spans="5:15" s="2" customFormat="1">
      <c r="E688" s="45"/>
      <c r="O688" s="3"/>
    </row>
    <row r="689" spans="5:15" s="2" customFormat="1">
      <c r="E689" s="45"/>
      <c r="O689" s="3"/>
    </row>
    <row r="690" spans="5:15" s="2" customFormat="1">
      <c r="E690" s="45"/>
      <c r="O690" s="3"/>
    </row>
    <row r="691" spans="5:15" s="2" customFormat="1">
      <c r="E691" s="45"/>
      <c r="O691" s="3"/>
    </row>
    <row r="692" spans="5:15" s="2" customFormat="1">
      <c r="E692" s="45"/>
      <c r="O692" s="3"/>
    </row>
    <row r="693" spans="5:15" s="2" customFormat="1">
      <c r="E693" s="45"/>
      <c r="O693" s="3"/>
    </row>
    <row r="694" spans="5:15" s="2" customFormat="1">
      <c r="E694" s="45"/>
      <c r="O694" s="3"/>
    </row>
    <row r="695" spans="5:15" s="2" customFormat="1">
      <c r="E695" s="45"/>
      <c r="O695" s="3"/>
    </row>
    <row r="696" spans="5:15" s="2" customFormat="1">
      <c r="E696" s="45"/>
      <c r="O696" s="3"/>
    </row>
    <row r="697" spans="5:15" s="2" customFormat="1">
      <c r="E697" s="45"/>
      <c r="O697" s="3"/>
    </row>
    <row r="698" spans="5:15" s="2" customFormat="1">
      <c r="E698" s="45"/>
      <c r="O698" s="3"/>
    </row>
    <row r="699" spans="5:15" s="2" customFormat="1">
      <c r="E699" s="45"/>
      <c r="O699" s="3"/>
    </row>
    <row r="700" spans="5:15" s="2" customFormat="1">
      <c r="E700" s="45"/>
      <c r="O700" s="3"/>
    </row>
    <row r="701" spans="5:15" s="2" customFormat="1">
      <c r="E701" s="45"/>
      <c r="O701" s="3"/>
    </row>
    <row r="702" spans="5:15" s="2" customFormat="1">
      <c r="E702" s="45"/>
      <c r="O702" s="3"/>
    </row>
    <row r="703" spans="5:15" s="2" customFormat="1">
      <c r="E703" s="45"/>
      <c r="O703" s="3"/>
    </row>
    <row r="704" spans="5:15" s="2" customFormat="1">
      <c r="E704" s="45"/>
      <c r="O704" s="3"/>
    </row>
    <row r="705" spans="5:15" s="2" customFormat="1">
      <c r="E705" s="45"/>
      <c r="O705" s="3"/>
    </row>
    <row r="706" spans="5:15" s="2" customFormat="1">
      <c r="E706" s="45"/>
      <c r="O706" s="3"/>
    </row>
    <row r="707" spans="5:15" s="2" customFormat="1">
      <c r="E707" s="45"/>
      <c r="O707" s="3"/>
    </row>
    <row r="708" spans="5:15" s="2" customFormat="1">
      <c r="E708" s="45"/>
      <c r="O708" s="3"/>
    </row>
    <row r="709" spans="5:15" s="2" customFormat="1">
      <c r="E709" s="45"/>
      <c r="O709" s="3"/>
    </row>
    <row r="710" spans="5:15" s="2" customFormat="1">
      <c r="E710" s="45"/>
      <c r="O710" s="3"/>
    </row>
    <row r="711" spans="5:15" s="2" customFormat="1">
      <c r="E711" s="45"/>
      <c r="O711" s="3"/>
    </row>
    <row r="712" spans="5:15" s="2" customFormat="1">
      <c r="E712" s="45"/>
      <c r="O712" s="3"/>
    </row>
    <row r="713" spans="5:15" s="2" customFormat="1">
      <c r="E713" s="45"/>
      <c r="O713" s="3"/>
    </row>
    <row r="714" spans="5:15" s="2" customFormat="1">
      <c r="E714" s="45"/>
      <c r="O714" s="3"/>
    </row>
    <row r="715" spans="5:15" s="2" customFormat="1">
      <c r="E715" s="45"/>
      <c r="O715" s="3"/>
    </row>
    <row r="716" spans="5:15" s="2" customFormat="1">
      <c r="E716" s="45"/>
      <c r="O716" s="3"/>
    </row>
    <row r="717" spans="5:15" s="2" customFormat="1">
      <c r="E717" s="45"/>
      <c r="O717" s="3"/>
    </row>
    <row r="718" spans="5:15" s="2" customFormat="1">
      <c r="E718" s="45"/>
      <c r="O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20"/>
      <c r="C3" s="121"/>
      <c r="D3" s="121"/>
      <c r="E3" s="121"/>
      <c r="F3" s="121"/>
      <c r="G3" s="121"/>
      <c r="H3" s="121"/>
      <c r="I3" s="122"/>
    </row>
    <row r="4" spans="2:19">
      <c r="B4" s="598" t="s">
        <v>441</v>
      </c>
      <c r="C4" s="599"/>
      <c r="D4" s="599"/>
      <c r="E4" s="600" t="s">
        <v>442</v>
      </c>
      <c r="F4" s="600"/>
      <c r="G4" s="600"/>
      <c r="H4" s="600"/>
      <c r="I4" s="601"/>
      <c r="Q4" s="602" t="s">
        <v>443</v>
      </c>
      <c r="R4" s="602"/>
    </row>
    <row r="5" spans="2:19">
      <c r="B5" s="598"/>
      <c r="C5" s="599"/>
      <c r="D5" s="599"/>
      <c r="E5" s="600"/>
      <c r="F5" s="600"/>
      <c r="G5" s="600"/>
      <c r="H5" s="600"/>
      <c r="I5" s="601"/>
      <c r="Q5" s="602"/>
      <c r="R5" s="602"/>
    </row>
    <row r="6" spans="2:19">
      <c r="B6" s="598"/>
      <c r="C6" s="599"/>
      <c r="D6" s="599"/>
      <c r="E6" s="600"/>
      <c r="F6" s="600"/>
      <c r="G6" s="600"/>
      <c r="H6" s="600"/>
      <c r="I6" s="601"/>
      <c r="Q6" s="602"/>
      <c r="R6" s="602"/>
    </row>
    <row r="7" spans="2:19" ht="15.75" thickBot="1">
      <c r="B7" s="123"/>
      <c r="I7" s="124"/>
    </row>
    <row r="8" spans="2:19" ht="62.25" customHeight="1" thickBot="1">
      <c r="B8" s="603" t="s">
        <v>386</v>
      </c>
      <c r="C8" s="604"/>
      <c r="D8" s="56" t="s">
        <v>444</v>
      </c>
      <c r="E8" s="57">
        <v>5</v>
      </c>
      <c r="F8" s="57">
        <v>10</v>
      </c>
      <c r="G8" s="57">
        <v>15</v>
      </c>
      <c r="H8" s="57">
        <v>20</v>
      </c>
      <c r="I8" s="125">
        <v>25</v>
      </c>
      <c r="K8" s="605" t="s">
        <v>445</v>
      </c>
      <c r="L8" s="606"/>
      <c r="M8" s="606"/>
      <c r="N8" s="606"/>
      <c r="O8" s="606"/>
      <c r="P8" s="607"/>
      <c r="Q8" s="608" t="s">
        <v>446</v>
      </c>
      <c r="R8" s="608"/>
      <c r="S8" s="17" t="s">
        <v>447</v>
      </c>
    </row>
    <row r="9" spans="2:19" ht="62.25" customHeight="1" thickBot="1">
      <c r="B9" s="603"/>
      <c r="C9" s="604"/>
      <c r="D9" s="56" t="s">
        <v>448</v>
      </c>
      <c r="E9" s="58">
        <v>4</v>
      </c>
      <c r="F9" s="58">
        <v>8</v>
      </c>
      <c r="G9" s="57">
        <v>12</v>
      </c>
      <c r="H9" s="57">
        <v>16</v>
      </c>
      <c r="I9" s="125">
        <v>20</v>
      </c>
      <c r="K9" s="609" t="s">
        <v>449</v>
      </c>
      <c r="L9" s="610"/>
      <c r="M9" s="610"/>
      <c r="N9" s="610"/>
      <c r="O9" s="610"/>
      <c r="P9" s="610"/>
      <c r="Q9" s="611" t="s">
        <v>450</v>
      </c>
      <c r="R9" s="612"/>
      <c r="S9" s="17" t="s">
        <v>383</v>
      </c>
    </row>
    <row r="10" spans="2:19" ht="62.25" customHeight="1" thickBot="1">
      <c r="B10" s="603"/>
      <c r="C10" s="604"/>
      <c r="D10" s="56" t="s">
        <v>451</v>
      </c>
      <c r="E10" s="58">
        <v>3</v>
      </c>
      <c r="F10" s="58">
        <v>6</v>
      </c>
      <c r="G10" s="58">
        <v>9</v>
      </c>
      <c r="H10" s="57">
        <v>12</v>
      </c>
      <c r="I10" s="125">
        <v>15</v>
      </c>
      <c r="K10" s="613" t="s">
        <v>409</v>
      </c>
      <c r="L10" s="614"/>
      <c r="M10" s="614"/>
      <c r="N10" s="614"/>
      <c r="O10" s="614"/>
      <c r="P10" s="614"/>
      <c r="Q10" s="608" t="s">
        <v>452</v>
      </c>
      <c r="R10" s="608"/>
      <c r="S10" s="17" t="s">
        <v>453</v>
      </c>
    </row>
    <row r="11" spans="2:19" ht="62.25" customHeight="1">
      <c r="B11" s="603"/>
      <c r="C11" s="604"/>
      <c r="D11" s="56" t="s">
        <v>454</v>
      </c>
      <c r="E11" s="59">
        <v>2</v>
      </c>
      <c r="F11" s="58">
        <v>4</v>
      </c>
      <c r="G11" s="58">
        <v>6</v>
      </c>
      <c r="H11" s="57">
        <v>8</v>
      </c>
      <c r="I11" s="125">
        <v>10</v>
      </c>
      <c r="K11" s="615" t="s">
        <v>455</v>
      </c>
      <c r="L11" s="616"/>
      <c r="M11" s="616"/>
      <c r="N11" s="616"/>
      <c r="O11" s="616"/>
      <c r="P11" s="616"/>
      <c r="Q11" s="608" t="s">
        <v>382</v>
      </c>
      <c r="R11" s="617"/>
      <c r="S11" s="17" t="s">
        <v>382</v>
      </c>
    </row>
    <row r="12" spans="2:19" ht="62.25" customHeight="1">
      <c r="B12" s="603"/>
      <c r="C12" s="604"/>
      <c r="D12" s="56" t="s">
        <v>456</v>
      </c>
      <c r="E12" s="59">
        <v>1</v>
      </c>
      <c r="F12" s="59">
        <v>2</v>
      </c>
      <c r="G12" s="58">
        <v>3</v>
      </c>
      <c r="H12" s="57">
        <v>4</v>
      </c>
      <c r="I12" s="125">
        <v>5</v>
      </c>
    </row>
    <row r="13" spans="2:19" ht="62.25" customHeight="1" thickBot="1">
      <c r="B13" s="126"/>
      <c r="C13" s="596" t="s">
        <v>457</v>
      </c>
      <c r="D13" s="597"/>
      <c r="E13" s="127" t="s">
        <v>458</v>
      </c>
      <c r="F13" s="127" t="s">
        <v>459</v>
      </c>
      <c r="G13" s="127" t="s">
        <v>460</v>
      </c>
      <c r="H13" s="127" t="s">
        <v>461</v>
      </c>
      <c r="I13" s="128" t="s">
        <v>462</v>
      </c>
    </row>
    <row r="17" spans="4:6">
      <c r="D17" s="17"/>
      <c r="E17" s="17"/>
      <c r="F17" s="17"/>
    </row>
    <row r="18" spans="4:6" ht="15.75">
      <c r="D18" s="22" t="s">
        <v>463</v>
      </c>
      <c r="E18" s="129" t="s">
        <v>455</v>
      </c>
      <c r="F18" s="129">
        <v>1</v>
      </c>
    </row>
    <row r="19" spans="4:6">
      <c r="D19" s="22" t="s">
        <v>464</v>
      </c>
      <c r="E19" s="22" t="s">
        <v>455</v>
      </c>
      <c r="F19" s="22">
        <v>2</v>
      </c>
    </row>
    <row r="20" spans="4:6">
      <c r="D20" s="22" t="s">
        <v>465</v>
      </c>
      <c r="E20" s="22" t="s">
        <v>409</v>
      </c>
      <c r="F20" s="22">
        <v>2</v>
      </c>
    </row>
    <row r="21" spans="4:6">
      <c r="D21" s="22" t="s">
        <v>466</v>
      </c>
      <c r="E21" s="22" t="s">
        <v>467</v>
      </c>
      <c r="F21" s="22">
        <v>3</v>
      </c>
    </row>
    <row r="22" spans="4:6">
      <c r="D22" s="22" t="s">
        <v>468</v>
      </c>
      <c r="E22" s="22" t="s">
        <v>445</v>
      </c>
      <c r="F22" s="22">
        <v>4</v>
      </c>
    </row>
    <row r="23" spans="4:6">
      <c r="D23" s="22" t="s">
        <v>469</v>
      </c>
      <c r="E23" s="22" t="s">
        <v>455</v>
      </c>
      <c r="F23" s="22">
        <v>1</v>
      </c>
    </row>
    <row r="24" spans="4:6">
      <c r="D24" s="22" t="s">
        <v>470</v>
      </c>
      <c r="E24" s="22" t="s">
        <v>409</v>
      </c>
      <c r="F24" s="22">
        <v>2</v>
      </c>
    </row>
    <row r="25" spans="4:6">
      <c r="D25" s="22" t="s">
        <v>471</v>
      </c>
      <c r="E25" s="22" t="s">
        <v>409</v>
      </c>
      <c r="F25" s="22">
        <v>2</v>
      </c>
    </row>
    <row r="26" spans="4:6">
      <c r="D26" s="22" t="s">
        <v>472</v>
      </c>
      <c r="E26" s="22" t="s">
        <v>449</v>
      </c>
      <c r="F26" s="22">
        <v>3</v>
      </c>
    </row>
    <row r="27" spans="4:6">
      <c r="D27" s="22" t="s">
        <v>473</v>
      </c>
      <c r="E27" s="22" t="s">
        <v>445</v>
      </c>
      <c r="F27" s="22">
        <v>4</v>
      </c>
    </row>
    <row r="28" spans="4:6">
      <c r="D28" s="22" t="s">
        <v>474</v>
      </c>
      <c r="E28" s="22" t="s">
        <v>409</v>
      </c>
      <c r="F28" s="22">
        <v>2</v>
      </c>
    </row>
    <row r="29" spans="4:6">
      <c r="D29" s="22" t="s">
        <v>475</v>
      </c>
      <c r="E29" s="22" t="s">
        <v>409</v>
      </c>
      <c r="F29" s="22">
        <v>2</v>
      </c>
    </row>
    <row r="30" spans="4:6">
      <c r="D30" s="22" t="s">
        <v>476</v>
      </c>
      <c r="E30" s="22" t="s">
        <v>409</v>
      </c>
      <c r="F30" s="22">
        <v>2</v>
      </c>
    </row>
    <row r="31" spans="4:6">
      <c r="D31" s="22" t="s">
        <v>477</v>
      </c>
      <c r="E31" s="22" t="s">
        <v>449</v>
      </c>
      <c r="F31" s="22">
        <v>3</v>
      </c>
    </row>
    <row r="32" spans="4:6">
      <c r="D32" s="22" t="s">
        <v>478</v>
      </c>
      <c r="E32" s="22" t="s">
        <v>445</v>
      </c>
      <c r="F32" s="22">
        <v>4</v>
      </c>
    </row>
    <row r="33" spans="4:6">
      <c r="D33" s="22" t="s">
        <v>479</v>
      </c>
      <c r="E33" s="22" t="s">
        <v>409</v>
      </c>
      <c r="F33" s="22">
        <v>2</v>
      </c>
    </row>
    <row r="34" spans="4:6">
      <c r="D34" s="22" t="s">
        <v>480</v>
      </c>
      <c r="E34" s="22" t="s">
        <v>409</v>
      </c>
      <c r="F34" s="22">
        <v>2</v>
      </c>
    </row>
    <row r="35" spans="4:6">
      <c r="D35" s="22" t="s">
        <v>481</v>
      </c>
      <c r="E35" s="22" t="s">
        <v>449</v>
      </c>
      <c r="F35" s="22">
        <v>3</v>
      </c>
    </row>
    <row r="36" spans="4:6">
      <c r="D36" s="22" t="s">
        <v>482</v>
      </c>
      <c r="E36" s="22" t="s">
        <v>449</v>
      </c>
      <c r="F36" s="22">
        <v>3</v>
      </c>
    </row>
    <row r="37" spans="4:6">
      <c r="D37" s="22" t="s">
        <v>483</v>
      </c>
      <c r="E37" s="22" t="s">
        <v>445</v>
      </c>
      <c r="F37" s="22">
        <v>4</v>
      </c>
    </row>
    <row r="38" spans="4:6">
      <c r="D38" s="22" t="s">
        <v>484</v>
      </c>
      <c r="E38" s="22" t="s">
        <v>449</v>
      </c>
      <c r="F38" s="22">
        <v>3</v>
      </c>
    </row>
    <row r="39" spans="4:6">
      <c r="D39" s="22" t="s">
        <v>485</v>
      </c>
      <c r="E39" s="22" t="s">
        <v>449</v>
      </c>
      <c r="F39" s="22">
        <v>3</v>
      </c>
    </row>
    <row r="40" spans="4:6">
      <c r="D40" s="22" t="s">
        <v>486</v>
      </c>
      <c r="E40" s="22" t="s">
        <v>449</v>
      </c>
      <c r="F40" s="22">
        <v>3</v>
      </c>
    </row>
    <row r="41" spans="4:6">
      <c r="D41" s="22" t="s">
        <v>487</v>
      </c>
      <c r="E41" s="22" t="s">
        <v>449</v>
      </c>
      <c r="F41" s="22">
        <v>3</v>
      </c>
    </row>
    <row r="42" spans="4:6">
      <c r="D42" s="22" t="s">
        <v>488</v>
      </c>
      <c r="E42" s="22" t="s">
        <v>445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49"/>
  <sheetViews>
    <sheetView topLeftCell="B1" zoomScale="71" zoomScaleNormal="71" workbookViewId="0">
      <selection activeCell="C1" sqref="C1:M3"/>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32"/>
      <c r="B1" s="633"/>
      <c r="C1" s="668"/>
      <c r="D1" s="668"/>
      <c r="E1" s="668"/>
      <c r="F1" s="668"/>
      <c r="G1" s="668"/>
      <c r="H1" s="668"/>
      <c r="I1" s="668"/>
      <c r="J1" s="668"/>
      <c r="K1" s="668"/>
      <c r="L1" s="668"/>
      <c r="M1" s="6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4"/>
      <c r="B2" s="635"/>
      <c r="C2" s="668"/>
      <c r="D2" s="668"/>
      <c r="E2" s="668"/>
      <c r="F2" s="668"/>
      <c r="G2" s="668"/>
      <c r="H2" s="668"/>
      <c r="I2" s="668"/>
      <c r="J2" s="668"/>
      <c r="K2" s="668"/>
      <c r="L2" s="668"/>
      <c r="M2" s="6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9"/>
      <c r="D3" s="669"/>
      <c r="E3" s="669"/>
      <c r="F3" s="669"/>
      <c r="G3" s="669"/>
      <c r="H3" s="669"/>
      <c r="I3" s="669"/>
      <c r="J3" s="669"/>
      <c r="K3" s="669"/>
      <c r="L3" s="669"/>
      <c r="M3" s="67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4" t="s">
        <v>266</v>
      </c>
      <c r="B4" s="625"/>
      <c r="C4" s="562" t="str">
        <f>'6. Valoración Controles'!C4:N4</f>
        <v>Gestión de la Información Judicial</v>
      </c>
      <c r="D4" s="563"/>
      <c r="E4" s="563"/>
      <c r="F4" s="563"/>
      <c r="G4" s="563"/>
      <c r="H4" s="563"/>
      <c r="I4" s="563"/>
      <c r="J4" s="563"/>
      <c r="K4" s="563"/>
      <c r="L4" s="563"/>
      <c r="M4" s="5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5" customHeight="1">
      <c r="A5" s="624" t="s">
        <v>268</v>
      </c>
      <c r="B5" s="625"/>
      <c r="C5" s="656"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57"/>
      <c r="E5" s="657"/>
      <c r="F5" s="657"/>
      <c r="G5" s="657"/>
      <c r="H5" s="657"/>
      <c r="I5" s="657"/>
      <c r="J5" s="657"/>
      <c r="K5" s="657"/>
      <c r="L5" s="657"/>
      <c r="M5" s="65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4" t="s">
        <v>269</v>
      </c>
      <c r="B6" s="625"/>
      <c r="C6" s="656" t="str">
        <f>'6. Valoración Controles'!C6:V6</f>
        <v xml:space="preserve">Nivel Central </v>
      </c>
      <c r="D6" s="657"/>
      <c r="E6" s="657"/>
      <c r="F6" s="657"/>
      <c r="G6" s="657"/>
      <c r="H6" s="657"/>
      <c r="I6" s="657"/>
      <c r="J6" s="657"/>
      <c r="K6" s="657"/>
      <c r="L6" s="657"/>
      <c r="M6" s="65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6" t="s">
        <v>489</v>
      </c>
      <c r="B7" s="627"/>
      <c r="C7" s="628"/>
      <c r="D7" s="629" t="s">
        <v>490</v>
      </c>
      <c r="E7" s="629"/>
      <c r="F7" s="629"/>
      <c r="G7" s="630" t="s">
        <v>491</v>
      </c>
      <c r="H7" s="618" t="s">
        <v>492</v>
      </c>
      <c r="I7" s="620" t="s">
        <v>493</v>
      </c>
      <c r="J7" s="621"/>
      <c r="K7" s="620" t="s">
        <v>494</v>
      </c>
      <c r="L7" s="621"/>
      <c r="M7" s="622" t="s">
        <v>495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6" t="s">
        <v>210</v>
      </c>
      <c r="D8" s="28" t="s">
        <v>220</v>
      </c>
      <c r="E8" s="28" t="s">
        <v>496</v>
      </c>
      <c r="F8" s="28" t="s">
        <v>497</v>
      </c>
      <c r="G8" s="631"/>
      <c r="H8" s="619"/>
      <c r="I8" s="29" t="s">
        <v>498</v>
      </c>
      <c r="J8" s="29" t="s">
        <v>499</v>
      </c>
      <c r="K8" s="29" t="s">
        <v>500</v>
      </c>
      <c r="L8" s="29" t="s">
        <v>501</v>
      </c>
      <c r="M8" s="62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0"/>
      <c r="B9" s="641"/>
      <c r="C9" s="641"/>
      <c r="D9" s="641"/>
      <c r="E9" s="641"/>
      <c r="F9" s="641"/>
      <c r="G9" s="64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2">
        <f>'7. Mapa Final'!A10</f>
        <v>1</v>
      </c>
      <c r="B10" s="642" t="str">
        <f>'7. Mapa Final'!B10</f>
        <v xml:space="preserve">Entrega de información inexacta o desactualizada a usuarios  y partes interesadas </v>
      </c>
      <c r="C10" s="642" t="str">
        <f>'7. Mapa Final'!C10</f>
        <v xml:space="preserve"> Registro errado o incompleto de la información solicitada y/o entregada.</v>
      </c>
      <c r="D10" s="648" t="str">
        <f>'7. Mapa Final'!J10</f>
        <v>Muy Baja - 1</v>
      </c>
      <c r="E10" s="652" t="str">
        <f>'7. Mapa Final'!K10</f>
        <v>Menor - 2</v>
      </c>
      <c r="F10" s="645" t="str">
        <f>'7. Mapa Final'!M10</f>
        <v>Bajo - 2</v>
      </c>
      <c r="G10" s="548" t="s">
        <v>383</v>
      </c>
      <c r="H10" s="637"/>
      <c r="I10" s="637"/>
      <c r="J10" s="637"/>
      <c r="K10" s="637"/>
      <c r="L10" s="637"/>
      <c r="M10" s="6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3"/>
      <c r="B11" s="643"/>
      <c r="C11" s="643"/>
      <c r="D11" s="649"/>
      <c r="E11" s="653"/>
      <c r="F11" s="646"/>
      <c r="G11" s="548"/>
      <c r="H11" s="638"/>
      <c r="I11" s="638"/>
      <c r="J11" s="638"/>
      <c r="K11" s="638"/>
      <c r="L11" s="638"/>
      <c r="M11" s="6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3"/>
      <c r="B12" s="643"/>
      <c r="C12" s="643"/>
      <c r="D12" s="649"/>
      <c r="E12" s="653"/>
      <c r="F12" s="646"/>
      <c r="G12" s="548"/>
      <c r="H12" s="638"/>
      <c r="I12" s="638"/>
      <c r="J12" s="638"/>
      <c r="K12" s="638"/>
      <c r="L12" s="638"/>
      <c r="M12" s="6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3"/>
      <c r="B13" s="643"/>
      <c r="C13" s="643"/>
      <c r="D13" s="649"/>
      <c r="E13" s="653"/>
      <c r="F13" s="646"/>
      <c r="G13" s="548"/>
      <c r="H13" s="638"/>
      <c r="I13" s="638"/>
      <c r="J13" s="638"/>
      <c r="K13" s="638"/>
      <c r="L13" s="638"/>
      <c r="M13" s="6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3"/>
      <c r="B14" s="643"/>
      <c r="C14" s="643"/>
      <c r="D14" s="649"/>
      <c r="E14" s="653"/>
      <c r="F14" s="646"/>
      <c r="G14" s="548"/>
      <c r="H14" s="638"/>
      <c r="I14" s="638"/>
      <c r="J14" s="638"/>
      <c r="K14" s="638"/>
      <c r="L14" s="638"/>
      <c r="M14" s="6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3"/>
      <c r="B15" s="643"/>
      <c r="C15" s="643"/>
      <c r="D15" s="649"/>
      <c r="E15" s="653"/>
      <c r="F15" s="646"/>
      <c r="G15" s="548"/>
      <c r="H15" s="638"/>
      <c r="I15" s="638"/>
      <c r="J15" s="638"/>
      <c r="K15" s="638"/>
      <c r="L15" s="638"/>
      <c r="M15" s="6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3"/>
      <c r="B16" s="643"/>
      <c r="C16" s="643"/>
      <c r="D16" s="649"/>
      <c r="E16" s="653"/>
      <c r="F16" s="646"/>
      <c r="G16" s="548"/>
      <c r="H16" s="638"/>
      <c r="I16" s="638"/>
      <c r="J16" s="638"/>
      <c r="K16" s="638"/>
      <c r="L16" s="638"/>
      <c r="M16" s="6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3"/>
      <c r="B17" s="643"/>
      <c r="C17" s="643"/>
      <c r="D17" s="650"/>
      <c r="E17" s="654"/>
      <c r="F17" s="646"/>
      <c r="G17" s="548"/>
      <c r="H17" s="638"/>
      <c r="I17" s="638"/>
      <c r="J17" s="638"/>
      <c r="K17" s="638"/>
      <c r="L17" s="638"/>
      <c r="M17" s="6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3"/>
      <c r="B18" s="643"/>
      <c r="C18" s="643"/>
      <c r="D18" s="650"/>
      <c r="E18" s="654"/>
      <c r="F18" s="646"/>
      <c r="G18" s="548"/>
      <c r="H18" s="638"/>
      <c r="I18" s="638"/>
      <c r="J18" s="638"/>
      <c r="K18" s="638"/>
      <c r="L18" s="638"/>
      <c r="M18" s="6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4"/>
      <c r="B19" s="644"/>
      <c r="C19" s="644"/>
      <c r="D19" s="651"/>
      <c r="E19" s="655"/>
      <c r="F19" s="647"/>
      <c r="G19" s="576"/>
      <c r="H19" s="639"/>
      <c r="I19" s="639"/>
      <c r="J19" s="639"/>
      <c r="K19" s="639"/>
      <c r="L19" s="639"/>
      <c r="M19" s="6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42">
        <f>'7. Mapa Final'!A20</f>
        <v>2</v>
      </c>
      <c r="B20" s="642" t="str">
        <f>'7. Mapa Final'!B20</f>
        <v>Información no accequible a los usuarios y partes interesadas</v>
      </c>
      <c r="C20" s="642" t="str">
        <f>'7. Mapa Final'!C20</f>
        <v xml:space="preserve">Imposibilidad  para los  usuarios y partes interesadas de acceder a la  información requerida  </v>
      </c>
      <c r="D20" s="648" t="str">
        <f>'7. Mapa Final'!J20</f>
        <v>Muy Baja - 1</v>
      </c>
      <c r="E20" s="652" t="str">
        <f>'7. Mapa Final'!K20</f>
        <v>Menor - 2</v>
      </c>
      <c r="F20" s="645" t="str">
        <f>'7. Mapa Final'!M20</f>
        <v>Bajo - 2</v>
      </c>
      <c r="G20" s="548" t="s">
        <v>447</v>
      </c>
      <c r="H20" s="637"/>
      <c r="I20" s="637"/>
      <c r="J20" s="637"/>
      <c r="K20" s="637"/>
      <c r="L20" s="637"/>
      <c r="M20" s="6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3"/>
      <c r="B21" s="643"/>
      <c r="C21" s="643"/>
      <c r="D21" s="649"/>
      <c r="E21" s="653"/>
      <c r="F21" s="646"/>
      <c r="G21" s="548"/>
      <c r="H21" s="638"/>
      <c r="I21" s="638"/>
      <c r="J21" s="638"/>
      <c r="K21" s="638"/>
      <c r="L21" s="638"/>
      <c r="M21" s="6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3"/>
      <c r="B22" s="643"/>
      <c r="C22" s="643"/>
      <c r="D22" s="649"/>
      <c r="E22" s="653"/>
      <c r="F22" s="646"/>
      <c r="G22" s="548"/>
      <c r="H22" s="638"/>
      <c r="I22" s="638"/>
      <c r="J22" s="638"/>
      <c r="K22" s="638"/>
      <c r="L22" s="638"/>
      <c r="M22" s="6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3"/>
      <c r="B23" s="643"/>
      <c r="C23" s="643"/>
      <c r="D23" s="649"/>
      <c r="E23" s="653"/>
      <c r="F23" s="646"/>
      <c r="G23" s="548"/>
      <c r="H23" s="638"/>
      <c r="I23" s="638"/>
      <c r="J23" s="638"/>
      <c r="K23" s="638"/>
      <c r="L23" s="638"/>
      <c r="M23" s="6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3"/>
      <c r="B24" s="643"/>
      <c r="C24" s="643"/>
      <c r="D24" s="649"/>
      <c r="E24" s="653"/>
      <c r="F24" s="646"/>
      <c r="G24" s="548"/>
      <c r="H24" s="638"/>
      <c r="I24" s="638"/>
      <c r="J24" s="638"/>
      <c r="K24" s="638"/>
      <c r="L24" s="638"/>
      <c r="M24" s="6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3"/>
      <c r="B25" s="643"/>
      <c r="C25" s="643"/>
      <c r="D25" s="649"/>
      <c r="E25" s="653"/>
      <c r="F25" s="646"/>
      <c r="G25" s="548"/>
      <c r="H25" s="638"/>
      <c r="I25" s="638"/>
      <c r="J25" s="638"/>
      <c r="K25" s="638"/>
      <c r="L25" s="638"/>
      <c r="M25" s="638"/>
      <c r="N25" s="34"/>
      <c r="O25" s="34"/>
    </row>
    <row r="26" spans="1:169">
      <c r="A26" s="643"/>
      <c r="B26" s="643"/>
      <c r="C26" s="643"/>
      <c r="D26" s="649"/>
      <c r="E26" s="653"/>
      <c r="F26" s="646"/>
      <c r="G26" s="548"/>
      <c r="H26" s="638"/>
      <c r="I26" s="638"/>
      <c r="J26" s="638"/>
      <c r="K26" s="638"/>
      <c r="L26" s="638"/>
      <c r="M26" s="638"/>
      <c r="N26" s="34"/>
      <c r="O26" s="34"/>
    </row>
    <row r="27" spans="1:169">
      <c r="A27" s="643"/>
      <c r="B27" s="643"/>
      <c r="C27" s="643"/>
      <c r="D27" s="650"/>
      <c r="E27" s="654"/>
      <c r="F27" s="646"/>
      <c r="G27" s="548"/>
      <c r="H27" s="638"/>
      <c r="I27" s="638"/>
      <c r="J27" s="638"/>
      <c r="K27" s="638"/>
      <c r="L27" s="638"/>
      <c r="M27" s="638"/>
      <c r="N27" s="34"/>
      <c r="O27" s="34"/>
    </row>
    <row r="28" spans="1:169">
      <c r="A28" s="643"/>
      <c r="B28" s="643"/>
      <c r="C28" s="643"/>
      <c r="D28" s="650"/>
      <c r="E28" s="654"/>
      <c r="F28" s="646"/>
      <c r="G28" s="548"/>
      <c r="H28" s="638"/>
      <c r="I28" s="638"/>
      <c r="J28" s="638"/>
      <c r="K28" s="638"/>
      <c r="L28" s="638"/>
      <c r="M28" s="638"/>
      <c r="N28" s="34"/>
      <c r="O28" s="34"/>
    </row>
    <row r="29" spans="1:169" ht="15.75" thickBot="1">
      <c r="A29" s="644"/>
      <c r="B29" s="644"/>
      <c r="C29" s="644"/>
      <c r="D29" s="651"/>
      <c r="E29" s="655"/>
      <c r="F29" s="647"/>
      <c r="G29" s="576"/>
      <c r="H29" s="639"/>
      <c r="I29" s="639"/>
      <c r="J29" s="639"/>
      <c r="K29" s="639"/>
      <c r="L29" s="639"/>
      <c r="M29" s="639"/>
      <c r="N29" s="34"/>
      <c r="O29" s="34"/>
    </row>
    <row r="30" spans="1:169">
      <c r="A30" s="642">
        <f>'7. Mapa Final'!A30</f>
        <v>3</v>
      </c>
      <c r="B30" s="642" t="str">
        <f>'7. Mapa Final'!B30</f>
        <v xml:space="preserve">Recibir dádivas o beneficios a nombre propio o de terceros para, no entregar o entregar información privilegiada o confidencial </v>
      </c>
      <c r="C30" s="642" t="str">
        <f>'7. Mapa Final'!C30</f>
        <v>Se  filtre información privilegiada o confidencial sobre aspectos de la Entidad, de los servidores o de los proveedores</v>
      </c>
      <c r="D30" s="648" t="str">
        <f>'7. Mapa Final'!J30</f>
        <v>Muy Baja - 1</v>
      </c>
      <c r="E30" s="652" t="str">
        <f>'7. Mapa Final'!K30</f>
        <v>Mayor - 4</v>
      </c>
      <c r="F30" s="645" t="str">
        <f>'7. Mapa Final'!M30</f>
        <v>Alto  - 4</v>
      </c>
      <c r="G30" s="548" t="s">
        <v>453</v>
      </c>
      <c r="H30" s="637"/>
      <c r="I30" s="637"/>
      <c r="J30" s="637"/>
      <c r="K30" s="637"/>
      <c r="L30" s="637"/>
      <c r="M30" s="637"/>
    </row>
    <row r="31" spans="1:169">
      <c r="A31" s="643"/>
      <c r="B31" s="643"/>
      <c r="C31" s="643"/>
      <c r="D31" s="649"/>
      <c r="E31" s="653"/>
      <c r="F31" s="646"/>
      <c r="G31" s="548"/>
      <c r="H31" s="638"/>
      <c r="I31" s="638"/>
      <c r="J31" s="638"/>
      <c r="K31" s="638"/>
      <c r="L31" s="638"/>
      <c r="M31" s="638"/>
    </row>
    <row r="32" spans="1:169">
      <c r="A32" s="643"/>
      <c r="B32" s="643"/>
      <c r="C32" s="643"/>
      <c r="D32" s="649"/>
      <c r="E32" s="653"/>
      <c r="F32" s="646"/>
      <c r="G32" s="548"/>
      <c r="H32" s="638"/>
      <c r="I32" s="638"/>
      <c r="J32" s="638"/>
      <c r="K32" s="638"/>
      <c r="L32" s="638"/>
      <c r="M32" s="638"/>
    </row>
    <row r="33" spans="1:13">
      <c r="A33" s="643"/>
      <c r="B33" s="643"/>
      <c r="C33" s="643"/>
      <c r="D33" s="649"/>
      <c r="E33" s="653"/>
      <c r="F33" s="646"/>
      <c r="G33" s="548"/>
      <c r="H33" s="638"/>
      <c r="I33" s="638"/>
      <c r="J33" s="638"/>
      <c r="K33" s="638"/>
      <c r="L33" s="638"/>
      <c r="M33" s="638"/>
    </row>
    <row r="34" spans="1:13">
      <c r="A34" s="643"/>
      <c r="B34" s="643"/>
      <c r="C34" s="643"/>
      <c r="D34" s="649"/>
      <c r="E34" s="653"/>
      <c r="F34" s="646"/>
      <c r="G34" s="548"/>
      <c r="H34" s="638"/>
      <c r="I34" s="638"/>
      <c r="J34" s="638"/>
      <c r="K34" s="638"/>
      <c r="L34" s="638"/>
      <c r="M34" s="638"/>
    </row>
    <row r="35" spans="1:13">
      <c r="A35" s="643"/>
      <c r="B35" s="643"/>
      <c r="C35" s="643"/>
      <c r="D35" s="649"/>
      <c r="E35" s="653"/>
      <c r="F35" s="646"/>
      <c r="G35" s="548"/>
      <c r="H35" s="638"/>
      <c r="I35" s="638"/>
      <c r="J35" s="638"/>
      <c r="K35" s="638"/>
      <c r="L35" s="638"/>
      <c r="M35" s="638"/>
    </row>
    <row r="36" spans="1:13">
      <c r="A36" s="643"/>
      <c r="B36" s="643"/>
      <c r="C36" s="643"/>
      <c r="D36" s="649"/>
      <c r="E36" s="653"/>
      <c r="F36" s="646"/>
      <c r="G36" s="548"/>
      <c r="H36" s="638"/>
      <c r="I36" s="638"/>
      <c r="J36" s="638"/>
      <c r="K36" s="638"/>
      <c r="L36" s="638"/>
      <c r="M36" s="638"/>
    </row>
    <row r="37" spans="1:13">
      <c r="A37" s="643"/>
      <c r="B37" s="643"/>
      <c r="C37" s="643"/>
      <c r="D37" s="650"/>
      <c r="E37" s="654"/>
      <c r="F37" s="646"/>
      <c r="G37" s="548"/>
      <c r="H37" s="638"/>
      <c r="I37" s="638"/>
      <c r="J37" s="638"/>
      <c r="K37" s="638"/>
      <c r="L37" s="638"/>
      <c r="M37" s="638"/>
    </row>
    <row r="38" spans="1:13">
      <c r="A38" s="643"/>
      <c r="B38" s="643"/>
      <c r="C38" s="643"/>
      <c r="D38" s="650"/>
      <c r="E38" s="654"/>
      <c r="F38" s="646"/>
      <c r="G38" s="548"/>
      <c r="H38" s="638"/>
      <c r="I38" s="638"/>
      <c r="J38" s="638"/>
      <c r="K38" s="638"/>
      <c r="L38" s="638"/>
      <c r="M38" s="638"/>
    </row>
    <row r="39" spans="1:13" ht="15.75" thickBot="1">
      <c r="A39" s="644"/>
      <c r="B39" s="644"/>
      <c r="C39" s="644"/>
      <c r="D39" s="651"/>
      <c r="E39" s="655"/>
      <c r="F39" s="647"/>
      <c r="G39" s="576"/>
      <c r="H39" s="639"/>
      <c r="I39" s="639"/>
      <c r="J39" s="639"/>
      <c r="K39" s="639"/>
      <c r="L39" s="639"/>
      <c r="M39" s="639"/>
    </row>
    <row r="40" spans="1:13">
      <c r="A40" s="642">
        <f>'7. Mapa Final'!A40</f>
        <v>4</v>
      </c>
      <c r="B40" s="642" t="str">
        <f>'7. Mapa Final'!B40</f>
        <v xml:space="preserve">Recibir dádivas o beneficios a nombre propio o de terceros para, no entregar o entregar información privilegiada o confidencial </v>
      </c>
      <c r="C40" s="642" t="str">
        <f>'7. Mapa Final'!C40</f>
        <v>Se  filtre información privilegiada o confidencial sobre aspectos de la Entidad, de los servidores o de los proveedores</v>
      </c>
      <c r="D40" s="648" t="str">
        <f>'7. Mapa Final'!J40</f>
        <v>Muy Baja - 1</v>
      </c>
      <c r="E40" s="652" t="str">
        <f>'7. Mapa Final'!K40</f>
        <v>Moderado - 3</v>
      </c>
      <c r="F40" s="645" t="str">
        <f>'7. Mapa Final'!M40</f>
        <v>Moderado - 3</v>
      </c>
      <c r="G40" s="548" t="s">
        <v>453</v>
      </c>
      <c r="H40" s="637"/>
      <c r="I40" s="637"/>
      <c r="J40" s="637"/>
      <c r="K40" s="637"/>
      <c r="L40" s="637"/>
      <c r="M40" s="637"/>
    </row>
    <row r="41" spans="1:13">
      <c r="A41" s="643"/>
      <c r="B41" s="643"/>
      <c r="C41" s="643"/>
      <c r="D41" s="649"/>
      <c r="E41" s="653"/>
      <c r="F41" s="646"/>
      <c r="G41" s="548"/>
      <c r="H41" s="638"/>
      <c r="I41" s="638"/>
      <c r="J41" s="638"/>
      <c r="K41" s="638"/>
      <c r="L41" s="638"/>
      <c r="M41" s="638"/>
    </row>
    <row r="42" spans="1:13">
      <c r="A42" s="643"/>
      <c r="B42" s="643"/>
      <c r="C42" s="643"/>
      <c r="D42" s="649"/>
      <c r="E42" s="653"/>
      <c r="F42" s="646"/>
      <c r="G42" s="548"/>
      <c r="H42" s="638"/>
      <c r="I42" s="638"/>
      <c r="J42" s="638"/>
      <c r="K42" s="638"/>
      <c r="L42" s="638"/>
      <c r="M42" s="638"/>
    </row>
    <row r="43" spans="1:13">
      <c r="A43" s="643"/>
      <c r="B43" s="643"/>
      <c r="C43" s="643"/>
      <c r="D43" s="649"/>
      <c r="E43" s="653"/>
      <c r="F43" s="646"/>
      <c r="G43" s="548"/>
      <c r="H43" s="638"/>
      <c r="I43" s="638"/>
      <c r="J43" s="638"/>
      <c r="K43" s="638"/>
      <c r="L43" s="638"/>
      <c r="M43" s="638"/>
    </row>
    <row r="44" spans="1:13">
      <c r="A44" s="643"/>
      <c r="B44" s="643"/>
      <c r="C44" s="643"/>
      <c r="D44" s="649"/>
      <c r="E44" s="653"/>
      <c r="F44" s="646"/>
      <c r="G44" s="548"/>
      <c r="H44" s="638"/>
      <c r="I44" s="638"/>
      <c r="J44" s="638"/>
      <c r="K44" s="638"/>
      <c r="L44" s="638"/>
      <c r="M44" s="638"/>
    </row>
    <row r="45" spans="1:13">
      <c r="A45" s="643"/>
      <c r="B45" s="643"/>
      <c r="C45" s="643"/>
      <c r="D45" s="649"/>
      <c r="E45" s="653"/>
      <c r="F45" s="646"/>
      <c r="G45" s="548"/>
      <c r="H45" s="638"/>
      <c r="I45" s="638"/>
      <c r="J45" s="638"/>
      <c r="K45" s="638"/>
      <c r="L45" s="638"/>
      <c r="M45" s="638"/>
    </row>
    <row r="46" spans="1:13">
      <c r="A46" s="643"/>
      <c r="B46" s="643"/>
      <c r="C46" s="643"/>
      <c r="D46" s="649"/>
      <c r="E46" s="653"/>
      <c r="F46" s="646"/>
      <c r="G46" s="548"/>
      <c r="H46" s="638"/>
      <c r="I46" s="638"/>
      <c r="J46" s="638"/>
      <c r="K46" s="638"/>
      <c r="L46" s="638"/>
      <c r="M46" s="638"/>
    </row>
    <row r="47" spans="1:13">
      <c r="A47" s="643"/>
      <c r="B47" s="643"/>
      <c r="C47" s="643"/>
      <c r="D47" s="650"/>
      <c r="E47" s="654"/>
      <c r="F47" s="646"/>
      <c r="G47" s="548"/>
      <c r="H47" s="638"/>
      <c r="I47" s="638"/>
      <c r="J47" s="638"/>
      <c r="K47" s="638"/>
      <c r="L47" s="638"/>
      <c r="M47" s="638"/>
    </row>
    <row r="48" spans="1:13">
      <c r="A48" s="643"/>
      <c r="B48" s="643"/>
      <c r="C48" s="643"/>
      <c r="D48" s="650"/>
      <c r="E48" s="654"/>
      <c r="F48" s="646"/>
      <c r="G48" s="548"/>
      <c r="H48" s="638"/>
      <c r="I48" s="638"/>
      <c r="J48" s="638"/>
      <c r="K48" s="638"/>
      <c r="L48" s="638"/>
      <c r="M48" s="638"/>
    </row>
    <row r="49" spans="1:13" ht="15.75" thickBot="1">
      <c r="A49" s="644"/>
      <c r="B49" s="644"/>
      <c r="C49" s="644"/>
      <c r="D49" s="651"/>
      <c r="E49" s="655"/>
      <c r="F49" s="647"/>
      <c r="G49" s="576"/>
      <c r="H49" s="639"/>
      <c r="I49" s="639"/>
      <c r="J49" s="639"/>
      <c r="K49" s="639"/>
      <c r="L49" s="639"/>
      <c r="M49" s="639"/>
    </row>
  </sheetData>
  <mergeCells count="68">
    <mergeCell ref="K40:K49"/>
    <mergeCell ref="L40:L49"/>
    <mergeCell ref="M40:M49"/>
    <mergeCell ref="C4:M4"/>
    <mergeCell ref="C5:M5"/>
    <mergeCell ref="C6:M6"/>
    <mergeCell ref="F40:F49"/>
    <mergeCell ref="G40:G49"/>
    <mergeCell ref="H40:H49"/>
    <mergeCell ref="I40:I49"/>
    <mergeCell ref="J40:J49"/>
    <mergeCell ref="F30:F39"/>
    <mergeCell ref="G20:G29"/>
    <mergeCell ref="H20:H29"/>
    <mergeCell ref="I20:I29"/>
    <mergeCell ref="G30:G39"/>
    <mergeCell ref="A40:A49"/>
    <mergeCell ref="B40:B49"/>
    <mergeCell ref="C40:C49"/>
    <mergeCell ref="D40:D49"/>
    <mergeCell ref="E40:E49"/>
    <mergeCell ref="H30:H39"/>
    <mergeCell ref="I30:I39"/>
    <mergeCell ref="A30:A39"/>
    <mergeCell ref="A20:A29"/>
    <mergeCell ref="C20:C29"/>
    <mergeCell ref="B30:B39"/>
    <mergeCell ref="C30:C39"/>
    <mergeCell ref="D20:D29"/>
    <mergeCell ref="E20:E29"/>
    <mergeCell ref="D30:D39"/>
    <mergeCell ref="E30:E39"/>
    <mergeCell ref="K20:K29"/>
    <mergeCell ref="L20:L29"/>
    <mergeCell ref="M20:M29"/>
    <mergeCell ref="B10:B19"/>
    <mergeCell ref="B20:B29"/>
    <mergeCell ref="F20:F29"/>
    <mergeCell ref="D10:D19"/>
    <mergeCell ref="E10:E1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A4:B4"/>
    <mergeCell ref="A5:B5"/>
    <mergeCell ref="A1:B2"/>
    <mergeCell ref="C1:M3"/>
    <mergeCell ref="H7:H8"/>
    <mergeCell ref="I7:J7"/>
    <mergeCell ref="K7:L7"/>
    <mergeCell ref="M7:M8"/>
    <mergeCell ref="A6:B6"/>
    <mergeCell ref="A7:C7"/>
    <mergeCell ref="D7:F7"/>
    <mergeCell ref="G7:G8"/>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4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4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49">
    <cfRule type="containsText" dxfId="100" priority="577" operator="containsText" text="Moderado">
      <formula>NOT(ISERROR(SEARCH("Moderado",E10)))</formula>
    </cfRule>
  </conditionalFormatting>
  <conditionalFormatting sqref="F10:F4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49"/>
  <sheetViews>
    <sheetView zoomScale="71" zoomScaleNormal="71" workbookViewId="0">
      <selection activeCell="C1" sqref="C1:M3"/>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32"/>
      <c r="B1" s="633"/>
      <c r="C1" s="668"/>
      <c r="D1" s="668"/>
      <c r="E1" s="668"/>
      <c r="F1" s="668"/>
      <c r="G1" s="668"/>
      <c r="H1" s="668"/>
      <c r="I1" s="668"/>
      <c r="J1" s="668"/>
      <c r="K1" s="668"/>
      <c r="L1" s="668"/>
      <c r="M1" s="6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4"/>
      <c r="B2" s="635"/>
      <c r="C2" s="668"/>
      <c r="D2" s="668"/>
      <c r="E2" s="668"/>
      <c r="F2" s="668"/>
      <c r="G2" s="668"/>
      <c r="H2" s="668"/>
      <c r="I2" s="668"/>
      <c r="J2" s="668"/>
      <c r="K2" s="668"/>
      <c r="L2" s="668"/>
      <c r="M2" s="6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9"/>
      <c r="D3" s="669"/>
      <c r="E3" s="669"/>
      <c r="F3" s="669"/>
      <c r="G3" s="669"/>
      <c r="H3" s="669"/>
      <c r="I3" s="669"/>
      <c r="J3" s="669"/>
      <c r="K3" s="669"/>
      <c r="L3" s="669"/>
      <c r="M3" s="67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4" t="s">
        <v>266</v>
      </c>
      <c r="B4" s="625"/>
      <c r="C4" s="562" t="str">
        <f>'6. Valoración Controles'!C4:N4</f>
        <v>Gestión de la Información Judicial</v>
      </c>
      <c r="D4" s="563"/>
      <c r="E4" s="563"/>
      <c r="F4" s="563"/>
      <c r="G4" s="563"/>
      <c r="H4" s="563"/>
      <c r="I4" s="563"/>
      <c r="J4" s="563"/>
      <c r="K4" s="563"/>
      <c r="L4" s="563"/>
      <c r="M4" s="5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0.5" customHeight="1">
      <c r="A5" s="624" t="s">
        <v>268</v>
      </c>
      <c r="B5" s="625"/>
      <c r="C5" s="559"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560"/>
      <c r="E5" s="560"/>
      <c r="F5" s="560"/>
      <c r="G5" s="560"/>
      <c r="H5" s="560"/>
      <c r="I5" s="560"/>
      <c r="J5" s="560"/>
      <c r="K5" s="560"/>
      <c r="L5" s="560"/>
      <c r="M5" s="56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4" t="s">
        <v>269</v>
      </c>
      <c r="B6" s="625"/>
      <c r="C6" s="559" t="str">
        <f>'6. Valoración Controles'!C6:V6</f>
        <v xml:space="preserve">Nivel Central </v>
      </c>
      <c r="D6" s="560"/>
      <c r="E6" s="560"/>
      <c r="F6" s="560"/>
      <c r="G6" s="560"/>
      <c r="H6" s="560"/>
      <c r="I6" s="560"/>
      <c r="J6" s="560"/>
      <c r="K6" s="560"/>
      <c r="L6" s="560"/>
      <c r="M6" s="5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6" t="s">
        <v>489</v>
      </c>
      <c r="B7" s="627"/>
      <c r="C7" s="628"/>
      <c r="D7" s="629" t="s">
        <v>490</v>
      </c>
      <c r="E7" s="629"/>
      <c r="F7" s="629"/>
      <c r="G7" s="630" t="s">
        <v>491</v>
      </c>
      <c r="H7" s="618" t="s">
        <v>492</v>
      </c>
      <c r="I7" s="620" t="s">
        <v>493</v>
      </c>
      <c r="J7" s="621"/>
      <c r="K7" s="620" t="s">
        <v>494</v>
      </c>
      <c r="L7" s="621"/>
      <c r="M7" s="622" t="s">
        <v>495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6" t="s">
        <v>210</v>
      </c>
      <c r="D8" s="28" t="s">
        <v>220</v>
      </c>
      <c r="E8" s="28" t="s">
        <v>496</v>
      </c>
      <c r="F8" s="28" t="s">
        <v>497</v>
      </c>
      <c r="G8" s="631"/>
      <c r="H8" s="619"/>
      <c r="I8" s="29" t="s">
        <v>498</v>
      </c>
      <c r="J8" s="29" t="s">
        <v>499</v>
      </c>
      <c r="K8" s="29" t="s">
        <v>500</v>
      </c>
      <c r="L8" s="29" t="s">
        <v>501</v>
      </c>
      <c r="M8" s="62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0"/>
      <c r="B9" s="641"/>
      <c r="C9" s="641"/>
      <c r="D9" s="641"/>
      <c r="E9" s="641"/>
      <c r="F9" s="641"/>
      <c r="G9" s="64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2">
        <f>'7. Mapa Final'!A10</f>
        <v>1</v>
      </c>
      <c r="B10" s="642" t="str">
        <f>'7. Mapa Final'!B10</f>
        <v xml:space="preserve">Entrega de información inexacta o desactualizada a usuarios  y partes interesadas </v>
      </c>
      <c r="C10" s="642" t="str">
        <f>'7. Mapa Final'!C10</f>
        <v xml:space="preserve"> Registro errado o incompleto de la información solicitada y/o entregada.</v>
      </c>
      <c r="D10" s="648" t="str">
        <f>'7. Mapa Final'!J10</f>
        <v>Muy Baja - 1</v>
      </c>
      <c r="E10" s="652" t="str">
        <f>'7. Mapa Final'!K10</f>
        <v>Menor - 2</v>
      </c>
      <c r="F10" s="645" t="str">
        <f>'7. Mapa Final'!M10</f>
        <v>Bajo - 2</v>
      </c>
      <c r="G10" s="548" t="s">
        <v>383</v>
      </c>
      <c r="H10" s="637"/>
      <c r="I10" s="637"/>
      <c r="J10" s="637"/>
      <c r="K10" s="637"/>
      <c r="L10" s="637"/>
      <c r="M10" s="6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3"/>
      <c r="B11" s="643"/>
      <c r="C11" s="643"/>
      <c r="D11" s="649"/>
      <c r="E11" s="653"/>
      <c r="F11" s="646"/>
      <c r="G11" s="548"/>
      <c r="H11" s="638"/>
      <c r="I11" s="638"/>
      <c r="J11" s="638"/>
      <c r="K11" s="638"/>
      <c r="L11" s="638"/>
      <c r="M11" s="6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3"/>
      <c r="B12" s="643"/>
      <c r="C12" s="643"/>
      <c r="D12" s="649"/>
      <c r="E12" s="653"/>
      <c r="F12" s="646"/>
      <c r="G12" s="548"/>
      <c r="H12" s="638"/>
      <c r="I12" s="638"/>
      <c r="J12" s="638"/>
      <c r="K12" s="638"/>
      <c r="L12" s="638"/>
      <c r="M12" s="6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3"/>
      <c r="B13" s="643"/>
      <c r="C13" s="643"/>
      <c r="D13" s="649"/>
      <c r="E13" s="653"/>
      <c r="F13" s="646"/>
      <c r="G13" s="548"/>
      <c r="H13" s="638"/>
      <c r="I13" s="638"/>
      <c r="J13" s="638"/>
      <c r="K13" s="638"/>
      <c r="L13" s="638"/>
      <c r="M13" s="6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3"/>
      <c r="B14" s="643"/>
      <c r="C14" s="643"/>
      <c r="D14" s="649"/>
      <c r="E14" s="653"/>
      <c r="F14" s="646"/>
      <c r="G14" s="548"/>
      <c r="H14" s="638"/>
      <c r="I14" s="638"/>
      <c r="J14" s="638"/>
      <c r="K14" s="638"/>
      <c r="L14" s="638"/>
      <c r="M14" s="6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3"/>
      <c r="B15" s="643"/>
      <c r="C15" s="643"/>
      <c r="D15" s="649"/>
      <c r="E15" s="653"/>
      <c r="F15" s="646"/>
      <c r="G15" s="548"/>
      <c r="H15" s="638"/>
      <c r="I15" s="638"/>
      <c r="J15" s="638"/>
      <c r="K15" s="638"/>
      <c r="L15" s="638"/>
      <c r="M15" s="6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3"/>
      <c r="B16" s="643"/>
      <c r="C16" s="643"/>
      <c r="D16" s="649"/>
      <c r="E16" s="653"/>
      <c r="F16" s="646"/>
      <c r="G16" s="548"/>
      <c r="H16" s="638"/>
      <c r="I16" s="638"/>
      <c r="J16" s="638"/>
      <c r="K16" s="638"/>
      <c r="L16" s="638"/>
      <c r="M16" s="6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3"/>
      <c r="B17" s="643"/>
      <c r="C17" s="643"/>
      <c r="D17" s="650"/>
      <c r="E17" s="654"/>
      <c r="F17" s="646"/>
      <c r="G17" s="548"/>
      <c r="H17" s="638"/>
      <c r="I17" s="638"/>
      <c r="J17" s="638"/>
      <c r="K17" s="638"/>
      <c r="L17" s="638"/>
      <c r="M17" s="6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3"/>
      <c r="B18" s="643"/>
      <c r="C18" s="643"/>
      <c r="D18" s="650"/>
      <c r="E18" s="654"/>
      <c r="F18" s="646"/>
      <c r="G18" s="548"/>
      <c r="H18" s="638"/>
      <c r="I18" s="638"/>
      <c r="J18" s="638"/>
      <c r="K18" s="638"/>
      <c r="L18" s="638"/>
      <c r="M18" s="6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4"/>
      <c r="B19" s="644"/>
      <c r="C19" s="644"/>
      <c r="D19" s="651"/>
      <c r="E19" s="655"/>
      <c r="F19" s="647"/>
      <c r="G19" s="576"/>
      <c r="H19" s="639"/>
      <c r="I19" s="639"/>
      <c r="J19" s="639"/>
      <c r="K19" s="639"/>
      <c r="L19" s="639"/>
      <c r="M19" s="6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42">
        <f>'7. Mapa Final'!A20</f>
        <v>2</v>
      </c>
      <c r="B20" s="642" t="str">
        <f>'7. Mapa Final'!B20</f>
        <v>Información no accequible a los usuarios y partes interesadas</v>
      </c>
      <c r="C20" s="642" t="str">
        <f>'7. Mapa Final'!C20</f>
        <v xml:space="preserve">Imposibilidad  para los  usuarios y partes interesadas de acceder a la  información requerida  </v>
      </c>
      <c r="D20" s="648" t="str">
        <f>'7. Mapa Final'!J20</f>
        <v>Muy Baja - 1</v>
      </c>
      <c r="E20" s="652" t="str">
        <f>'7. Mapa Final'!K20</f>
        <v>Menor - 2</v>
      </c>
      <c r="F20" s="645" t="str">
        <f>'7. Mapa Final'!M20</f>
        <v>Bajo - 2</v>
      </c>
      <c r="G20" s="548" t="s">
        <v>383</v>
      </c>
      <c r="H20" s="637"/>
      <c r="I20" s="637"/>
      <c r="J20" s="637"/>
      <c r="K20" s="637"/>
      <c r="L20" s="637"/>
      <c r="M20" s="6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3"/>
      <c r="B21" s="643"/>
      <c r="C21" s="643"/>
      <c r="D21" s="649"/>
      <c r="E21" s="653"/>
      <c r="F21" s="646"/>
      <c r="G21" s="548"/>
      <c r="H21" s="638"/>
      <c r="I21" s="638"/>
      <c r="J21" s="638"/>
      <c r="K21" s="638"/>
      <c r="L21" s="638"/>
      <c r="M21" s="6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3"/>
      <c r="B22" s="643"/>
      <c r="C22" s="643"/>
      <c r="D22" s="649"/>
      <c r="E22" s="653"/>
      <c r="F22" s="646"/>
      <c r="G22" s="548"/>
      <c r="H22" s="638"/>
      <c r="I22" s="638"/>
      <c r="J22" s="638"/>
      <c r="K22" s="638"/>
      <c r="L22" s="638"/>
      <c r="M22" s="6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3"/>
      <c r="B23" s="643"/>
      <c r="C23" s="643"/>
      <c r="D23" s="649"/>
      <c r="E23" s="653"/>
      <c r="F23" s="646"/>
      <c r="G23" s="548"/>
      <c r="H23" s="638"/>
      <c r="I23" s="638"/>
      <c r="J23" s="638"/>
      <c r="K23" s="638"/>
      <c r="L23" s="638"/>
      <c r="M23" s="6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3"/>
      <c r="B24" s="643"/>
      <c r="C24" s="643"/>
      <c r="D24" s="649"/>
      <c r="E24" s="653"/>
      <c r="F24" s="646"/>
      <c r="G24" s="548"/>
      <c r="H24" s="638"/>
      <c r="I24" s="638"/>
      <c r="J24" s="638"/>
      <c r="K24" s="638"/>
      <c r="L24" s="638"/>
      <c r="M24" s="6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3"/>
      <c r="B25" s="643"/>
      <c r="C25" s="643"/>
      <c r="D25" s="649"/>
      <c r="E25" s="653"/>
      <c r="F25" s="646"/>
      <c r="G25" s="548"/>
      <c r="H25" s="638"/>
      <c r="I25" s="638"/>
      <c r="J25" s="638"/>
      <c r="K25" s="638"/>
      <c r="L25" s="638"/>
      <c r="M25" s="638"/>
      <c r="N25" s="34"/>
      <c r="O25" s="34"/>
    </row>
    <row r="26" spans="1:169">
      <c r="A26" s="643"/>
      <c r="B26" s="643"/>
      <c r="C26" s="643"/>
      <c r="D26" s="649"/>
      <c r="E26" s="653"/>
      <c r="F26" s="646"/>
      <c r="G26" s="548"/>
      <c r="H26" s="638"/>
      <c r="I26" s="638"/>
      <c r="J26" s="638"/>
      <c r="K26" s="638"/>
      <c r="L26" s="638"/>
      <c r="M26" s="638"/>
      <c r="N26" s="34"/>
      <c r="O26" s="34"/>
    </row>
    <row r="27" spans="1:169">
      <c r="A27" s="643"/>
      <c r="B27" s="643"/>
      <c r="C27" s="643"/>
      <c r="D27" s="650"/>
      <c r="E27" s="654"/>
      <c r="F27" s="646"/>
      <c r="G27" s="548"/>
      <c r="H27" s="638"/>
      <c r="I27" s="638"/>
      <c r="J27" s="638"/>
      <c r="K27" s="638"/>
      <c r="L27" s="638"/>
      <c r="M27" s="638"/>
      <c r="N27" s="34"/>
      <c r="O27" s="34"/>
    </row>
    <row r="28" spans="1:169">
      <c r="A28" s="643"/>
      <c r="B28" s="643"/>
      <c r="C28" s="643"/>
      <c r="D28" s="650"/>
      <c r="E28" s="654"/>
      <c r="F28" s="646"/>
      <c r="G28" s="548"/>
      <c r="H28" s="638"/>
      <c r="I28" s="638"/>
      <c r="J28" s="638"/>
      <c r="K28" s="638"/>
      <c r="L28" s="638"/>
      <c r="M28" s="638"/>
      <c r="N28" s="34"/>
      <c r="O28" s="34"/>
    </row>
    <row r="29" spans="1:169" ht="15.75" thickBot="1">
      <c r="A29" s="644"/>
      <c r="B29" s="644"/>
      <c r="C29" s="644"/>
      <c r="D29" s="651"/>
      <c r="E29" s="655"/>
      <c r="F29" s="647"/>
      <c r="G29" s="576"/>
      <c r="H29" s="639"/>
      <c r="I29" s="639"/>
      <c r="J29" s="639"/>
      <c r="K29" s="639"/>
      <c r="L29" s="639"/>
      <c r="M29" s="639"/>
      <c r="N29" s="34"/>
      <c r="O29" s="34"/>
    </row>
    <row r="30" spans="1:169">
      <c r="A30" s="642">
        <f>'7. Mapa Final'!A30</f>
        <v>3</v>
      </c>
      <c r="B30" s="642" t="str">
        <f>'7. Mapa Final'!B30</f>
        <v xml:space="preserve">Recibir dádivas o beneficios a nombre propio o de terceros para, no entregar o entregar información privilegiada o confidencial </v>
      </c>
      <c r="C30" s="642" t="str">
        <f>'7. Mapa Final'!C30</f>
        <v>Se  filtre información privilegiada o confidencial sobre aspectos de la Entidad, de los servidores o de los proveedores</v>
      </c>
      <c r="D30" s="648" t="str">
        <f>'7. Mapa Final'!J30</f>
        <v>Muy Baja - 1</v>
      </c>
      <c r="E30" s="652" t="str">
        <f>'7. Mapa Final'!K30</f>
        <v>Mayor - 4</v>
      </c>
      <c r="F30" s="645" t="str">
        <f>'7. Mapa Final'!M30</f>
        <v>Alto  - 4</v>
      </c>
      <c r="G30" s="548" t="s">
        <v>383</v>
      </c>
      <c r="H30" s="637"/>
      <c r="I30" s="637"/>
      <c r="J30" s="637"/>
      <c r="K30" s="637"/>
      <c r="L30" s="637"/>
      <c r="M30" s="637"/>
    </row>
    <row r="31" spans="1:169">
      <c r="A31" s="643"/>
      <c r="B31" s="643"/>
      <c r="C31" s="643"/>
      <c r="D31" s="649"/>
      <c r="E31" s="653"/>
      <c r="F31" s="646"/>
      <c r="G31" s="548"/>
      <c r="H31" s="638"/>
      <c r="I31" s="638"/>
      <c r="J31" s="638"/>
      <c r="K31" s="638"/>
      <c r="L31" s="638"/>
      <c r="M31" s="638"/>
    </row>
    <row r="32" spans="1:169">
      <c r="A32" s="643"/>
      <c r="B32" s="643"/>
      <c r="C32" s="643"/>
      <c r="D32" s="649"/>
      <c r="E32" s="653"/>
      <c r="F32" s="646"/>
      <c r="G32" s="548"/>
      <c r="H32" s="638"/>
      <c r="I32" s="638"/>
      <c r="J32" s="638"/>
      <c r="K32" s="638"/>
      <c r="L32" s="638"/>
      <c r="M32" s="638"/>
    </row>
    <row r="33" spans="1:13">
      <c r="A33" s="643"/>
      <c r="B33" s="643"/>
      <c r="C33" s="643"/>
      <c r="D33" s="649"/>
      <c r="E33" s="653"/>
      <c r="F33" s="646"/>
      <c r="G33" s="548"/>
      <c r="H33" s="638"/>
      <c r="I33" s="638"/>
      <c r="J33" s="638"/>
      <c r="K33" s="638"/>
      <c r="L33" s="638"/>
      <c r="M33" s="638"/>
    </row>
    <row r="34" spans="1:13">
      <c r="A34" s="643"/>
      <c r="B34" s="643"/>
      <c r="C34" s="643"/>
      <c r="D34" s="649"/>
      <c r="E34" s="653"/>
      <c r="F34" s="646"/>
      <c r="G34" s="548"/>
      <c r="H34" s="638"/>
      <c r="I34" s="638"/>
      <c r="J34" s="638"/>
      <c r="K34" s="638"/>
      <c r="L34" s="638"/>
      <c r="M34" s="638"/>
    </row>
    <row r="35" spans="1:13">
      <c r="A35" s="643"/>
      <c r="B35" s="643"/>
      <c r="C35" s="643"/>
      <c r="D35" s="649"/>
      <c r="E35" s="653"/>
      <c r="F35" s="646"/>
      <c r="G35" s="548"/>
      <c r="H35" s="638"/>
      <c r="I35" s="638"/>
      <c r="J35" s="638"/>
      <c r="K35" s="638"/>
      <c r="L35" s="638"/>
      <c r="M35" s="638"/>
    </row>
    <row r="36" spans="1:13">
      <c r="A36" s="643"/>
      <c r="B36" s="643"/>
      <c r="C36" s="643"/>
      <c r="D36" s="649"/>
      <c r="E36" s="653"/>
      <c r="F36" s="646"/>
      <c r="G36" s="548"/>
      <c r="H36" s="638"/>
      <c r="I36" s="638"/>
      <c r="J36" s="638"/>
      <c r="K36" s="638"/>
      <c r="L36" s="638"/>
      <c r="M36" s="638"/>
    </row>
    <row r="37" spans="1:13">
      <c r="A37" s="643"/>
      <c r="B37" s="643"/>
      <c r="C37" s="643"/>
      <c r="D37" s="650"/>
      <c r="E37" s="654"/>
      <c r="F37" s="646"/>
      <c r="G37" s="548"/>
      <c r="H37" s="638"/>
      <c r="I37" s="638"/>
      <c r="J37" s="638"/>
      <c r="K37" s="638"/>
      <c r="L37" s="638"/>
      <c r="M37" s="638"/>
    </row>
    <row r="38" spans="1:13">
      <c r="A38" s="643"/>
      <c r="B38" s="643"/>
      <c r="C38" s="643"/>
      <c r="D38" s="650"/>
      <c r="E38" s="654"/>
      <c r="F38" s="646"/>
      <c r="G38" s="548"/>
      <c r="H38" s="638"/>
      <c r="I38" s="638"/>
      <c r="J38" s="638"/>
      <c r="K38" s="638"/>
      <c r="L38" s="638"/>
      <c r="M38" s="638"/>
    </row>
    <row r="39" spans="1:13" ht="15.75" thickBot="1">
      <c r="A39" s="644"/>
      <c r="B39" s="644"/>
      <c r="C39" s="644"/>
      <c r="D39" s="651"/>
      <c r="E39" s="655"/>
      <c r="F39" s="647"/>
      <c r="G39" s="576"/>
      <c r="H39" s="639"/>
      <c r="I39" s="639"/>
      <c r="J39" s="639"/>
      <c r="K39" s="639"/>
      <c r="L39" s="639"/>
      <c r="M39" s="639"/>
    </row>
    <row r="40" spans="1:13">
      <c r="A40" s="642">
        <f>'7. Mapa Final'!A40</f>
        <v>4</v>
      </c>
      <c r="B40" s="642" t="str">
        <f>'7. Mapa Final'!B40</f>
        <v xml:space="preserve">Recibir dádivas o beneficios a nombre propio o de terceros para, no entregar o entregar información privilegiada o confidencial </v>
      </c>
      <c r="C40" s="642" t="str">
        <f>'7. Mapa Final'!C40</f>
        <v>Se  filtre información privilegiada o confidencial sobre aspectos de la Entidad, de los servidores o de los proveedores</v>
      </c>
      <c r="D40" s="648" t="str">
        <f>'7. Mapa Final'!J40</f>
        <v>Muy Baja - 1</v>
      </c>
      <c r="E40" s="652" t="str">
        <f>'7. Mapa Final'!K40</f>
        <v>Moderado - 3</v>
      </c>
      <c r="F40" s="645" t="str">
        <f>'7. Mapa Final'!M40</f>
        <v>Moderado - 3</v>
      </c>
      <c r="G40" s="548" t="s">
        <v>383</v>
      </c>
      <c r="H40" s="637"/>
      <c r="I40" s="637"/>
      <c r="J40" s="637"/>
      <c r="K40" s="637"/>
      <c r="L40" s="637"/>
      <c r="M40" s="637"/>
    </row>
    <row r="41" spans="1:13">
      <c r="A41" s="643"/>
      <c r="B41" s="643"/>
      <c r="C41" s="643"/>
      <c r="D41" s="649"/>
      <c r="E41" s="653"/>
      <c r="F41" s="646"/>
      <c r="G41" s="548"/>
      <c r="H41" s="638"/>
      <c r="I41" s="638"/>
      <c r="J41" s="638"/>
      <c r="K41" s="638"/>
      <c r="L41" s="638"/>
      <c r="M41" s="638"/>
    </row>
    <row r="42" spans="1:13">
      <c r="A42" s="643"/>
      <c r="B42" s="643"/>
      <c r="C42" s="643"/>
      <c r="D42" s="649"/>
      <c r="E42" s="653"/>
      <c r="F42" s="646"/>
      <c r="G42" s="548"/>
      <c r="H42" s="638"/>
      <c r="I42" s="638"/>
      <c r="J42" s="638"/>
      <c r="K42" s="638"/>
      <c r="L42" s="638"/>
      <c r="M42" s="638"/>
    </row>
    <row r="43" spans="1:13">
      <c r="A43" s="643"/>
      <c r="B43" s="643"/>
      <c r="C43" s="643"/>
      <c r="D43" s="649"/>
      <c r="E43" s="653"/>
      <c r="F43" s="646"/>
      <c r="G43" s="548"/>
      <c r="H43" s="638"/>
      <c r="I43" s="638"/>
      <c r="J43" s="638"/>
      <c r="K43" s="638"/>
      <c r="L43" s="638"/>
      <c r="M43" s="638"/>
    </row>
    <row r="44" spans="1:13">
      <c r="A44" s="643"/>
      <c r="B44" s="643"/>
      <c r="C44" s="643"/>
      <c r="D44" s="649"/>
      <c r="E44" s="653"/>
      <c r="F44" s="646"/>
      <c r="G44" s="548"/>
      <c r="H44" s="638"/>
      <c r="I44" s="638"/>
      <c r="J44" s="638"/>
      <c r="K44" s="638"/>
      <c r="L44" s="638"/>
      <c r="M44" s="638"/>
    </row>
    <row r="45" spans="1:13">
      <c r="A45" s="643"/>
      <c r="B45" s="643"/>
      <c r="C45" s="643"/>
      <c r="D45" s="649"/>
      <c r="E45" s="653"/>
      <c r="F45" s="646"/>
      <c r="G45" s="548"/>
      <c r="H45" s="638"/>
      <c r="I45" s="638"/>
      <c r="J45" s="638"/>
      <c r="K45" s="638"/>
      <c r="L45" s="638"/>
      <c r="M45" s="638"/>
    </row>
    <row r="46" spans="1:13">
      <c r="A46" s="643"/>
      <c r="B46" s="643"/>
      <c r="C46" s="643"/>
      <c r="D46" s="649"/>
      <c r="E46" s="653"/>
      <c r="F46" s="646"/>
      <c r="G46" s="548"/>
      <c r="H46" s="638"/>
      <c r="I46" s="638"/>
      <c r="J46" s="638"/>
      <c r="K46" s="638"/>
      <c r="L46" s="638"/>
      <c r="M46" s="638"/>
    </row>
    <row r="47" spans="1:13">
      <c r="A47" s="643"/>
      <c r="B47" s="643"/>
      <c r="C47" s="643"/>
      <c r="D47" s="650"/>
      <c r="E47" s="654"/>
      <c r="F47" s="646"/>
      <c r="G47" s="548"/>
      <c r="H47" s="638"/>
      <c r="I47" s="638"/>
      <c r="J47" s="638"/>
      <c r="K47" s="638"/>
      <c r="L47" s="638"/>
      <c r="M47" s="638"/>
    </row>
    <row r="48" spans="1:13">
      <c r="A48" s="643"/>
      <c r="B48" s="643"/>
      <c r="C48" s="643"/>
      <c r="D48" s="650"/>
      <c r="E48" s="654"/>
      <c r="F48" s="646"/>
      <c r="G48" s="548"/>
      <c r="H48" s="638"/>
      <c r="I48" s="638"/>
      <c r="J48" s="638"/>
      <c r="K48" s="638"/>
      <c r="L48" s="638"/>
      <c r="M48" s="638"/>
    </row>
    <row r="49" spans="1:13" ht="15.75" thickBot="1">
      <c r="A49" s="644"/>
      <c r="B49" s="644"/>
      <c r="C49" s="644"/>
      <c r="D49" s="651"/>
      <c r="E49" s="655"/>
      <c r="F49" s="647"/>
      <c r="G49" s="576"/>
      <c r="H49" s="639"/>
      <c r="I49" s="639"/>
      <c r="J49" s="639"/>
      <c r="K49" s="639"/>
      <c r="L49" s="639"/>
      <c r="M49" s="639"/>
    </row>
  </sheetData>
  <mergeCells count="68">
    <mergeCell ref="C1:M3"/>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C6:M6"/>
    <mergeCell ref="L10:L19"/>
    <mergeCell ref="M10:M19"/>
    <mergeCell ref="I10:I19"/>
    <mergeCell ref="J10:J19"/>
    <mergeCell ref="K10:K19"/>
    <mergeCell ref="F10:F19"/>
    <mergeCell ref="G10:G19"/>
    <mergeCell ref="H10:H19"/>
    <mergeCell ref="C10:C19"/>
    <mergeCell ref="D10:D19"/>
    <mergeCell ref="E10:E19"/>
    <mergeCell ref="C4:M4"/>
    <mergeCell ref="A9:G9"/>
    <mergeCell ref="A4:B4"/>
    <mergeCell ref="A5:B5"/>
    <mergeCell ref="A6:B6"/>
    <mergeCell ref="A7:C7"/>
    <mergeCell ref="D7:F7"/>
    <mergeCell ref="G7:G8"/>
    <mergeCell ref="A1:B2"/>
    <mergeCell ref="H7:H8"/>
    <mergeCell ref="I7:J7"/>
    <mergeCell ref="K7:L7"/>
    <mergeCell ref="M7:M8"/>
    <mergeCell ref="C5:M5"/>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4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4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49">
    <cfRule type="containsText" dxfId="68" priority="15" operator="containsText" text="Moderado">
      <formula>NOT(ISERROR(SEARCH("Moderado",E10)))</formula>
    </cfRule>
  </conditionalFormatting>
  <conditionalFormatting sqref="F10:F49">
    <cfRule type="containsText" dxfId="67" priority="1342" operator="containsText" text="Bajo">
      <formula>NOT(ISERROR(SEARCH("Bajo",F10)))</formula>
    </cfRule>
    <cfRule type="containsText" dxfId="66" priority="1343" operator="containsText" text="Moderado">
      <formula>NOT(ISERROR(SEARCH("Moderado",F10)))</formula>
    </cfRule>
    <cfRule type="containsText" dxfId="65" priority="1344" operator="containsText" text="Alto">
      <formula>NOT(ISERROR(SEARCH("Alto",F10)))</formula>
    </cfRule>
    <cfRule type="containsText" dxfId="64" priority="1345" operator="containsText" text="Extremo">
      <formula>NOT(ISERROR(SEARCH("Extremo",F10)))</formula>
    </cfRule>
    <cfRule type="colorScale" priority="134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49"/>
  <sheetViews>
    <sheetView zoomScale="71" zoomScaleNormal="71" workbookViewId="0">
      <selection activeCell="C1" sqref="C1:M3"/>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32"/>
      <c r="B1" s="633"/>
      <c r="C1" s="668"/>
      <c r="D1" s="668"/>
      <c r="E1" s="668"/>
      <c r="F1" s="668"/>
      <c r="G1" s="668"/>
      <c r="H1" s="668"/>
      <c r="I1" s="668"/>
      <c r="J1" s="668"/>
      <c r="K1" s="668"/>
      <c r="L1" s="668"/>
      <c r="M1" s="6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4"/>
      <c r="B2" s="635"/>
      <c r="C2" s="668"/>
      <c r="D2" s="668"/>
      <c r="E2" s="668"/>
      <c r="F2" s="668"/>
      <c r="G2" s="668"/>
      <c r="H2" s="668"/>
      <c r="I2" s="668"/>
      <c r="J2" s="668"/>
      <c r="K2" s="668"/>
      <c r="L2" s="668"/>
      <c r="M2" s="6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9"/>
      <c r="D3" s="669"/>
      <c r="E3" s="669"/>
      <c r="F3" s="669"/>
      <c r="G3" s="669"/>
      <c r="H3" s="669"/>
      <c r="I3" s="669"/>
      <c r="J3" s="669"/>
      <c r="K3" s="669"/>
      <c r="L3" s="669"/>
      <c r="M3" s="67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4" t="s">
        <v>266</v>
      </c>
      <c r="B4" s="625"/>
      <c r="C4" s="448" t="str">
        <f>'6. Valoración Controles'!C4:N4</f>
        <v>Gestión de la Información Judicial</v>
      </c>
      <c r="D4" s="448"/>
      <c r="E4" s="448"/>
      <c r="F4" s="448"/>
      <c r="G4" s="448"/>
      <c r="H4" s="448"/>
      <c r="I4" s="448"/>
      <c r="J4" s="448"/>
      <c r="K4" s="448"/>
      <c r="L4" s="448"/>
      <c r="M4" s="4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6.75" customHeight="1">
      <c r="A5" s="624" t="s">
        <v>268</v>
      </c>
      <c r="B5" s="625"/>
      <c r="C5" s="559"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560"/>
      <c r="E5" s="560"/>
      <c r="F5" s="560"/>
      <c r="G5" s="560"/>
      <c r="H5" s="560"/>
      <c r="I5" s="560"/>
      <c r="J5" s="560"/>
      <c r="K5" s="560"/>
      <c r="L5" s="560"/>
      <c r="M5" s="56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4" t="s">
        <v>269</v>
      </c>
      <c r="B6" s="625"/>
      <c r="C6" s="559" t="str">
        <f>'6. Valoración Controles'!C6:V6</f>
        <v xml:space="preserve">Nivel Central </v>
      </c>
      <c r="D6" s="560"/>
      <c r="E6" s="560"/>
      <c r="F6" s="560"/>
      <c r="G6" s="560"/>
      <c r="H6" s="560"/>
      <c r="I6" s="560"/>
      <c r="J6" s="560"/>
      <c r="K6" s="560"/>
      <c r="L6" s="560"/>
      <c r="M6" s="5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6" t="s">
        <v>489</v>
      </c>
      <c r="B7" s="627"/>
      <c r="C7" s="628"/>
      <c r="D7" s="629" t="s">
        <v>490</v>
      </c>
      <c r="E7" s="629"/>
      <c r="F7" s="629"/>
      <c r="G7" s="630" t="s">
        <v>491</v>
      </c>
      <c r="H7" s="618" t="s">
        <v>492</v>
      </c>
      <c r="I7" s="620" t="s">
        <v>493</v>
      </c>
      <c r="J7" s="621"/>
      <c r="K7" s="620" t="s">
        <v>494</v>
      </c>
      <c r="L7" s="621"/>
      <c r="M7" s="622" t="s">
        <v>495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6" t="s">
        <v>210</v>
      </c>
      <c r="D8" s="28" t="s">
        <v>220</v>
      </c>
      <c r="E8" s="28" t="s">
        <v>496</v>
      </c>
      <c r="F8" s="28" t="s">
        <v>497</v>
      </c>
      <c r="G8" s="631"/>
      <c r="H8" s="619"/>
      <c r="I8" s="29" t="s">
        <v>498</v>
      </c>
      <c r="J8" s="29" t="s">
        <v>499</v>
      </c>
      <c r="K8" s="29" t="s">
        <v>500</v>
      </c>
      <c r="L8" s="29" t="s">
        <v>501</v>
      </c>
      <c r="M8" s="62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0"/>
      <c r="B9" s="641"/>
      <c r="C9" s="641"/>
      <c r="D9" s="641"/>
      <c r="E9" s="641"/>
      <c r="F9" s="641"/>
      <c r="G9" s="64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2">
        <f>'7. Mapa Final'!A10</f>
        <v>1</v>
      </c>
      <c r="B10" s="642" t="str">
        <f>'7. Mapa Final'!B10</f>
        <v xml:space="preserve">Entrega de información inexacta o desactualizada a usuarios  y partes interesadas </v>
      </c>
      <c r="C10" s="642" t="str">
        <f>'7. Mapa Final'!C10</f>
        <v xml:space="preserve"> Registro errado o incompleto de la información solicitada y/o entregada.</v>
      </c>
      <c r="D10" s="648" t="str">
        <f>'7. Mapa Final'!J10</f>
        <v>Muy Baja - 1</v>
      </c>
      <c r="E10" s="652" t="str">
        <f>'7. Mapa Final'!K10</f>
        <v>Menor - 2</v>
      </c>
      <c r="F10" s="645" t="str">
        <f>'7. Mapa Final'!M10</f>
        <v>Bajo - 2</v>
      </c>
      <c r="G10" s="548" t="s">
        <v>383</v>
      </c>
      <c r="H10" s="637"/>
      <c r="I10" s="637"/>
      <c r="J10" s="637"/>
      <c r="K10" s="637"/>
      <c r="L10" s="637"/>
      <c r="M10" s="6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3"/>
      <c r="B11" s="643"/>
      <c r="C11" s="643"/>
      <c r="D11" s="649"/>
      <c r="E11" s="653"/>
      <c r="F11" s="646"/>
      <c r="G11" s="548"/>
      <c r="H11" s="638"/>
      <c r="I11" s="638"/>
      <c r="J11" s="638"/>
      <c r="K11" s="638"/>
      <c r="L11" s="638"/>
      <c r="M11" s="6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3"/>
      <c r="B12" s="643"/>
      <c r="C12" s="643"/>
      <c r="D12" s="649"/>
      <c r="E12" s="653"/>
      <c r="F12" s="646"/>
      <c r="G12" s="548"/>
      <c r="H12" s="638"/>
      <c r="I12" s="638"/>
      <c r="J12" s="638"/>
      <c r="K12" s="638"/>
      <c r="L12" s="638"/>
      <c r="M12" s="6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3"/>
      <c r="B13" s="643"/>
      <c r="C13" s="643"/>
      <c r="D13" s="649"/>
      <c r="E13" s="653"/>
      <c r="F13" s="646"/>
      <c r="G13" s="548"/>
      <c r="H13" s="638"/>
      <c r="I13" s="638"/>
      <c r="J13" s="638"/>
      <c r="K13" s="638"/>
      <c r="L13" s="638"/>
      <c r="M13" s="6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3"/>
      <c r="B14" s="643"/>
      <c r="C14" s="643"/>
      <c r="D14" s="649"/>
      <c r="E14" s="653"/>
      <c r="F14" s="646"/>
      <c r="G14" s="548"/>
      <c r="H14" s="638"/>
      <c r="I14" s="638"/>
      <c r="J14" s="638"/>
      <c r="K14" s="638"/>
      <c r="L14" s="638"/>
      <c r="M14" s="6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3"/>
      <c r="B15" s="643"/>
      <c r="C15" s="643"/>
      <c r="D15" s="649"/>
      <c r="E15" s="653"/>
      <c r="F15" s="646"/>
      <c r="G15" s="548"/>
      <c r="H15" s="638"/>
      <c r="I15" s="638"/>
      <c r="J15" s="638"/>
      <c r="K15" s="638"/>
      <c r="L15" s="638"/>
      <c r="M15" s="6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3"/>
      <c r="B16" s="643"/>
      <c r="C16" s="643"/>
      <c r="D16" s="649"/>
      <c r="E16" s="653"/>
      <c r="F16" s="646"/>
      <c r="G16" s="548"/>
      <c r="H16" s="638"/>
      <c r="I16" s="638"/>
      <c r="J16" s="638"/>
      <c r="K16" s="638"/>
      <c r="L16" s="638"/>
      <c r="M16" s="6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3"/>
      <c r="B17" s="643"/>
      <c r="C17" s="643"/>
      <c r="D17" s="650"/>
      <c r="E17" s="654"/>
      <c r="F17" s="646"/>
      <c r="G17" s="548"/>
      <c r="H17" s="638"/>
      <c r="I17" s="638"/>
      <c r="J17" s="638"/>
      <c r="K17" s="638"/>
      <c r="L17" s="638"/>
      <c r="M17" s="6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3"/>
      <c r="B18" s="643"/>
      <c r="C18" s="643"/>
      <c r="D18" s="650"/>
      <c r="E18" s="654"/>
      <c r="F18" s="646"/>
      <c r="G18" s="548"/>
      <c r="H18" s="638"/>
      <c r="I18" s="638"/>
      <c r="J18" s="638"/>
      <c r="K18" s="638"/>
      <c r="L18" s="638"/>
      <c r="M18" s="6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4"/>
      <c r="B19" s="644"/>
      <c r="C19" s="644"/>
      <c r="D19" s="651"/>
      <c r="E19" s="655"/>
      <c r="F19" s="647"/>
      <c r="G19" s="576"/>
      <c r="H19" s="639"/>
      <c r="I19" s="639"/>
      <c r="J19" s="639"/>
      <c r="K19" s="639"/>
      <c r="L19" s="639"/>
      <c r="M19" s="6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42">
        <f>'7. Mapa Final'!A20</f>
        <v>2</v>
      </c>
      <c r="B20" s="642" t="str">
        <f>'7. Mapa Final'!B20</f>
        <v>Información no accequible a los usuarios y partes interesadas</v>
      </c>
      <c r="C20" s="642" t="str">
        <f>'7. Mapa Final'!C20</f>
        <v xml:space="preserve">Imposibilidad  para los  usuarios y partes interesadas de acceder a la  información requerida  </v>
      </c>
      <c r="D20" s="648" t="str">
        <f>'7. Mapa Final'!J20</f>
        <v>Muy Baja - 1</v>
      </c>
      <c r="E20" s="652" t="str">
        <f>'7. Mapa Final'!K20</f>
        <v>Menor - 2</v>
      </c>
      <c r="F20" s="645" t="str">
        <f>'7. Mapa Final'!M20</f>
        <v>Bajo - 2</v>
      </c>
      <c r="G20" s="548" t="s">
        <v>383</v>
      </c>
      <c r="H20" s="637"/>
      <c r="I20" s="637"/>
      <c r="J20" s="637"/>
      <c r="K20" s="637"/>
      <c r="L20" s="637"/>
      <c r="M20" s="6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3"/>
      <c r="B21" s="643"/>
      <c r="C21" s="643"/>
      <c r="D21" s="649"/>
      <c r="E21" s="653"/>
      <c r="F21" s="646"/>
      <c r="G21" s="548"/>
      <c r="H21" s="638"/>
      <c r="I21" s="638"/>
      <c r="J21" s="638"/>
      <c r="K21" s="638"/>
      <c r="L21" s="638"/>
      <c r="M21" s="6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3"/>
      <c r="B22" s="643"/>
      <c r="C22" s="643"/>
      <c r="D22" s="649"/>
      <c r="E22" s="653"/>
      <c r="F22" s="646"/>
      <c r="G22" s="548"/>
      <c r="H22" s="638"/>
      <c r="I22" s="638"/>
      <c r="J22" s="638"/>
      <c r="K22" s="638"/>
      <c r="L22" s="638"/>
      <c r="M22" s="6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3"/>
      <c r="B23" s="643"/>
      <c r="C23" s="643"/>
      <c r="D23" s="649"/>
      <c r="E23" s="653"/>
      <c r="F23" s="646"/>
      <c r="G23" s="548"/>
      <c r="H23" s="638"/>
      <c r="I23" s="638"/>
      <c r="J23" s="638"/>
      <c r="K23" s="638"/>
      <c r="L23" s="638"/>
      <c r="M23" s="6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3"/>
      <c r="B24" s="643"/>
      <c r="C24" s="643"/>
      <c r="D24" s="649"/>
      <c r="E24" s="653"/>
      <c r="F24" s="646"/>
      <c r="G24" s="548"/>
      <c r="H24" s="638"/>
      <c r="I24" s="638"/>
      <c r="J24" s="638"/>
      <c r="K24" s="638"/>
      <c r="L24" s="638"/>
      <c r="M24" s="6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3"/>
      <c r="B25" s="643"/>
      <c r="C25" s="643"/>
      <c r="D25" s="649"/>
      <c r="E25" s="653"/>
      <c r="F25" s="646"/>
      <c r="G25" s="548"/>
      <c r="H25" s="638"/>
      <c r="I25" s="638"/>
      <c r="J25" s="638"/>
      <c r="K25" s="638"/>
      <c r="L25" s="638"/>
      <c r="M25" s="638"/>
      <c r="N25" s="34"/>
      <c r="O25" s="34"/>
    </row>
    <row r="26" spans="1:169">
      <c r="A26" s="643"/>
      <c r="B26" s="643"/>
      <c r="C26" s="643"/>
      <c r="D26" s="649"/>
      <c r="E26" s="653"/>
      <c r="F26" s="646"/>
      <c r="G26" s="548"/>
      <c r="H26" s="638"/>
      <c r="I26" s="638"/>
      <c r="J26" s="638"/>
      <c r="K26" s="638"/>
      <c r="L26" s="638"/>
      <c r="M26" s="638"/>
      <c r="N26" s="34"/>
      <c r="O26" s="34"/>
    </row>
    <row r="27" spans="1:169">
      <c r="A27" s="643"/>
      <c r="B27" s="643"/>
      <c r="C27" s="643"/>
      <c r="D27" s="650"/>
      <c r="E27" s="654"/>
      <c r="F27" s="646"/>
      <c r="G27" s="548"/>
      <c r="H27" s="638"/>
      <c r="I27" s="638"/>
      <c r="J27" s="638"/>
      <c r="K27" s="638"/>
      <c r="L27" s="638"/>
      <c r="M27" s="638"/>
      <c r="N27" s="34"/>
      <c r="O27" s="34"/>
    </row>
    <row r="28" spans="1:169">
      <c r="A28" s="643"/>
      <c r="B28" s="643"/>
      <c r="C28" s="643"/>
      <c r="D28" s="650"/>
      <c r="E28" s="654"/>
      <c r="F28" s="646"/>
      <c r="G28" s="548"/>
      <c r="H28" s="638"/>
      <c r="I28" s="638"/>
      <c r="J28" s="638"/>
      <c r="K28" s="638"/>
      <c r="L28" s="638"/>
      <c r="M28" s="638"/>
      <c r="N28" s="34"/>
      <c r="O28" s="34"/>
    </row>
    <row r="29" spans="1:169" ht="15.75" thickBot="1">
      <c r="A29" s="644"/>
      <c r="B29" s="644"/>
      <c r="C29" s="644"/>
      <c r="D29" s="651"/>
      <c r="E29" s="655"/>
      <c r="F29" s="647"/>
      <c r="G29" s="576"/>
      <c r="H29" s="639"/>
      <c r="I29" s="639"/>
      <c r="J29" s="639"/>
      <c r="K29" s="639"/>
      <c r="L29" s="639"/>
      <c r="M29" s="639"/>
      <c r="N29" s="34"/>
      <c r="O29" s="34"/>
    </row>
    <row r="30" spans="1:169">
      <c r="A30" s="642">
        <f>'7. Mapa Final'!A30</f>
        <v>3</v>
      </c>
      <c r="B30" s="642" t="str">
        <f>'7. Mapa Final'!B30</f>
        <v xml:space="preserve">Recibir dádivas o beneficios a nombre propio o de terceros para, no entregar o entregar información privilegiada o confidencial </v>
      </c>
      <c r="C30" s="642" t="str">
        <f>'7. Mapa Final'!C30</f>
        <v>Se  filtre información privilegiada o confidencial sobre aspectos de la Entidad, de los servidores o de los proveedores</v>
      </c>
      <c r="D30" s="648" t="str">
        <f>'7. Mapa Final'!J30</f>
        <v>Muy Baja - 1</v>
      </c>
      <c r="E30" s="652" t="str">
        <f>'7. Mapa Final'!K30</f>
        <v>Mayor - 4</v>
      </c>
      <c r="F30" s="645" t="str">
        <f>'7. Mapa Final'!M30</f>
        <v>Alto  - 4</v>
      </c>
      <c r="G30" s="548" t="s">
        <v>383</v>
      </c>
      <c r="H30" s="637"/>
      <c r="I30" s="637"/>
      <c r="J30" s="637"/>
      <c r="K30" s="637"/>
      <c r="L30" s="637"/>
      <c r="M30" s="637"/>
    </row>
    <row r="31" spans="1:169">
      <c r="A31" s="643"/>
      <c r="B31" s="643"/>
      <c r="C31" s="643"/>
      <c r="D31" s="649"/>
      <c r="E31" s="653"/>
      <c r="F31" s="646"/>
      <c r="G31" s="548"/>
      <c r="H31" s="638"/>
      <c r="I31" s="638"/>
      <c r="J31" s="638"/>
      <c r="K31" s="638"/>
      <c r="L31" s="638"/>
      <c r="M31" s="638"/>
    </row>
    <row r="32" spans="1:169">
      <c r="A32" s="643"/>
      <c r="B32" s="643"/>
      <c r="C32" s="643"/>
      <c r="D32" s="649"/>
      <c r="E32" s="653"/>
      <c r="F32" s="646"/>
      <c r="G32" s="548"/>
      <c r="H32" s="638"/>
      <c r="I32" s="638"/>
      <c r="J32" s="638"/>
      <c r="K32" s="638"/>
      <c r="L32" s="638"/>
      <c r="M32" s="638"/>
    </row>
    <row r="33" spans="1:13">
      <c r="A33" s="643"/>
      <c r="B33" s="643"/>
      <c r="C33" s="643"/>
      <c r="D33" s="649"/>
      <c r="E33" s="653"/>
      <c r="F33" s="646"/>
      <c r="G33" s="548"/>
      <c r="H33" s="638"/>
      <c r="I33" s="638"/>
      <c r="J33" s="638"/>
      <c r="K33" s="638"/>
      <c r="L33" s="638"/>
      <c r="M33" s="638"/>
    </row>
    <row r="34" spans="1:13">
      <c r="A34" s="643"/>
      <c r="B34" s="643"/>
      <c r="C34" s="643"/>
      <c r="D34" s="649"/>
      <c r="E34" s="653"/>
      <c r="F34" s="646"/>
      <c r="G34" s="548"/>
      <c r="H34" s="638"/>
      <c r="I34" s="638"/>
      <c r="J34" s="638"/>
      <c r="K34" s="638"/>
      <c r="L34" s="638"/>
      <c r="M34" s="638"/>
    </row>
    <row r="35" spans="1:13">
      <c r="A35" s="643"/>
      <c r="B35" s="643"/>
      <c r="C35" s="643"/>
      <c r="D35" s="649"/>
      <c r="E35" s="653"/>
      <c r="F35" s="646"/>
      <c r="G35" s="548"/>
      <c r="H35" s="638"/>
      <c r="I35" s="638"/>
      <c r="J35" s="638"/>
      <c r="K35" s="638"/>
      <c r="L35" s="638"/>
      <c r="M35" s="638"/>
    </row>
    <row r="36" spans="1:13">
      <c r="A36" s="643"/>
      <c r="B36" s="643"/>
      <c r="C36" s="643"/>
      <c r="D36" s="649"/>
      <c r="E36" s="653"/>
      <c r="F36" s="646"/>
      <c r="G36" s="548"/>
      <c r="H36" s="638"/>
      <c r="I36" s="638"/>
      <c r="J36" s="638"/>
      <c r="K36" s="638"/>
      <c r="L36" s="638"/>
      <c r="M36" s="638"/>
    </row>
    <row r="37" spans="1:13">
      <c r="A37" s="643"/>
      <c r="B37" s="643"/>
      <c r="C37" s="643"/>
      <c r="D37" s="650"/>
      <c r="E37" s="654"/>
      <c r="F37" s="646"/>
      <c r="G37" s="548"/>
      <c r="H37" s="638"/>
      <c r="I37" s="638"/>
      <c r="J37" s="638"/>
      <c r="K37" s="638"/>
      <c r="L37" s="638"/>
      <c r="M37" s="638"/>
    </row>
    <row r="38" spans="1:13">
      <c r="A38" s="643"/>
      <c r="B38" s="643"/>
      <c r="C38" s="643"/>
      <c r="D38" s="650"/>
      <c r="E38" s="654"/>
      <c r="F38" s="646"/>
      <c r="G38" s="548"/>
      <c r="H38" s="638"/>
      <c r="I38" s="638"/>
      <c r="J38" s="638"/>
      <c r="K38" s="638"/>
      <c r="L38" s="638"/>
      <c r="M38" s="638"/>
    </row>
    <row r="39" spans="1:13" ht="15.75" thickBot="1">
      <c r="A39" s="644"/>
      <c r="B39" s="644"/>
      <c r="C39" s="644"/>
      <c r="D39" s="651"/>
      <c r="E39" s="655"/>
      <c r="F39" s="647"/>
      <c r="G39" s="576"/>
      <c r="H39" s="639"/>
      <c r="I39" s="639"/>
      <c r="J39" s="639"/>
      <c r="K39" s="639"/>
      <c r="L39" s="639"/>
      <c r="M39" s="639"/>
    </row>
    <row r="40" spans="1:13">
      <c r="A40" s="642">
        <f>'7. Mapa Final'!A40</f>
        <v>4</v>
      </c>
      <c r="B40" s="642" t="str">
        <f>'7. Mapa Final'!B40</f>
        <v xml:space="preserve">Recibir dádivas o beneficios a nombre propio o de terceros para, no entregar o entregar información privilegiada o confidencial </v>
      </c>
      <c r="C40" s="642" t="str">
        <f>'7. Mapa Final'!C40</f>
        <v>Se  filtre información privilegiada o confidencial sobre aspectos de la Entidad, de los servidores o de los proveedores</v>
      </c>
      <c r="D40" s="648" t="str">
        <f>'7. Mapa Final'!J40</f>
        <v>Muy Baja - 1</v>
      </c>
      <c r="E40" s="652" t="str">
        <f>'7. Mapa Final'!K40</f>
        <v>Moderado - 3</v>
      </c>
      <c r="F40" s="645" t="str">
        <f>'7. Mapa Final'!M40</f>
        <v>Moderado - 3</v>
      </c>
      <c r="G40" s="548" t="s">
        <v>383</v>
      </c>
      <c r="H40" s="637"/>
      <c r="I40" s="637"/>
      <c r="J40" s="637"/>
      <c r="K40" s="637"/>
      <c r="L40" s="637"/>
      <c r="M40" s="637"/>
    </row>
    <row r="41" spans="1:13">
      <c r="A41" s="643"/>
      <c r="B41" s="643"/>
      <c r="C41" s="643"/>
      <c r="D41" s="649"/>
      <c r="E41" s="653"/>
      <c r="F41" s="646"/>
      <c r="G41" s="548"/>
      <c r="H41" s="638"/>
      <c r="I41" s="638"/>
      <c r="J41" s="638"/>
      <c r="K41" s="638"/>
      <c r="L41" s="638"/>
      <c r="M41" s="638"/>
    </row>
    <row r="42" spans="1:13">
      <c r="A42" s="643"/>
      <c r="B42" s="643"/>
      <c r="C42" s="643"/>
      <c r="D42" s="649"/>
      <c r="E42" s="653"/>
      <c r="F42" s="646"/>
      <c r="G42" s="548"/>
      <c r="H42" s="638"/>
      <c r="I42" s="638"/>
      <c r="J42" s="638"/>
      <c r="K42" s="638"/>
      <c r="L42" s="638"/>
      <c r="M42" s="638"/>
    </row>
    <row r="43" spans="1:13">
      <c r="A43" s="643"/>
      <c r="B43" s="643"/>
      <c r="C43" s="643"/>
      <c r="D43" s="649"/>
      <c r="E43" s="653"/>
      <c r="F43" s="646"/>
      <c r="G43" s="548"/>
      <c r="H43" s="638"/>
      <c r="I43" s="638"/>
      <c r="J43" s="638"/>
      <c r="K43" s="638"/>
      <c r="L43" s="638"/>
      <c r="M43" s="638"/>
    </row>
    <row r="44" spans="1:13">
      <c r="A44" s="643"/>
      <c r="B44" s="643"/>
      <c r="C44" s="643"/>
      <c r="D44" s="649"/>
      <c r="E44" s="653"/>
      <c r="F44" s="646"/>
      <c r="G44" s="548"/>
      <c r="H44" s="638"/>
      <c r="I44" s="638"/>
      <c r="J44" s="638"/>
      <c r="K44" s="638"/>
      <c r="L44" s="638"/>
      <c r="M44" s="638"/>
    </row>
    <row r="45" spans="1:13">
      <c r="A45" s="643"/>
      <c r="B45" s="643"/>
      <c r="C45" s="643"/>
      <c r="D45" s="649"/>
      <c r="E45" s="653"/>
      <c r="F45" s="646"/>
      <c r="G45" s="548"/>
      <c r="H45" s="638"/>
      <c r="I45" s="638"/>
      <c r="J45" s="638"/>
      <c r="K45" s="638"/>
      <c r="L45" s="638"/>
      <c r="M45" s="638"/>
    </row>
    <row r="46" spans="1:13">
      <c r="A46" s="643"/>
      <c r="B46" s="643"/>
      <c r="C46" s="643"/>
      <c r="D46" s="649"/>
      <c r="E46" s="653"/>
      <c r="F46" s="646"/>
      <c r="G46" s="548"/>
      <c r="H46" s="638"/>
      <c r="I46" s="638"/>
      <c r="J46" s="638"/>
      <c r="K46" s="638"/>
      <c r="L46" s="638"/>
      <c r="M46" s="638"/>
    </row>
    <row r="47" spans="1:13">
      <c r="A47" s="643"/>
      <c r="B47" s="643"/>
      <c r="C47" s="643"/>
      <c r="D47" s="650"/>
      <c r="E47" s="654"/>
      <c r="F47" s="646"/>
      <c r="G47" s="548"/>
      <c r="H47" s="638"/>
      <c r="I47" s="638"/>
      <c r="J47" s="638"/>
      <c r="K47" s="638"/>
      <c r="L47" s="638"/>
      <c r="M47" s="638"/>
    </row>
    <row r="48" spans="1:13">
      <c r="A48" s="643"/>
      <c r="B48" s="643"/>
      <c r="C48" s="643"/>
      <c r="D48" s="650"/>
      <c r="E48" s="654"/>
      <c r="F48" s="646"/>
      <c r="G48" s="548"/>
      <c r="H48" s="638"/>
      <c r="I48" s="638"/>
      <c r="J48" s="638"/>
      <c r="K48" s="638"/>
      <c r="L48" s="638"/>
      <c r="M48" s="638"/>
    </row>
    <row r="49" spans="1:13" ht="15.75" thickBot="1">
      <c r="A49" s="644"/>
      <c r="B49" s="644"/>
      <c r="C49" s="644"/>
      <c r="D49" s="651"/>
      <c r="E49" s="655"/>
      <c r="F49" s="647"/>
      <c r="G49" s="576"/>
      <c r="H49" s="639"/>
      <c r="I49" s="639"/>
      <c r="J49" s="639"/>
      <c r="K49" s="639"/>
      <c r="L49" s="639"/>
      <c r="M49" s="639"/>
    </row>
  </sheetData>
  <mergeCells count="68">
    <mergeCell ref="C1:M3"/>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C5:M5"/>
    <mergeCell ref="L10:L19"/>
    <mergeCell ref="M10:M19"/>
    <mergeCell ref="I10:I19"/>
    <mergeCell ref="J10:J19"/>
    <mergeCell ref="K10:K19"/>
    <mergeCell ref="F10:F19"/>
    <mergeCell ref="G10:G19"/>
    <mergeCell ref="H10:H19"/>
    <mergeCell ref="C10:C19"/>
    <mergeCell ref="D10:D19"/>
    <mergeCell ref="E10:E19"/>
    <mergeCell ref="C6:M6"/>
    <mergeCell ref="A9:G9"/>
    <mergeCell ref="A4:B4"/>
    <mergeCell ref="A5:B5"/>
    <mergeCell ref="A6:B6"/>
    <mergeCell ref="A7:C7"/>
    <mergeCell ref="D7:F7"/>
    <mergeCell ref="G7:G8"/>
    <mergeCell ref="A1:B2"/>
    <mergeCell ref="H7:H8"/>
    <mergeCell ref="I7:J7"/>
    <mergeCell ref="K7:L7"/>
    <mergeCell ref="M7:M8"/>
    <mergeCell ref="C4:M4"/>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4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4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49">
    <cfRule type="containsText" dxfId="36" priority="15" operator="containsText" text="Moderado">
      <formula>NOT(ISERROR(SEARCH("Moderado",E10)))</formula>
    </cfRule>
  </conditionalFormatting>
  <conditionalFormatting sqref="F10:F49">
    <cfRule type="containsText" dxfId="35" priority="1397" operator="containsText" text="Bajo">
      <formula>NOT(ISERROR(SEARCH("Bajo",F10)))</formula>
    </cfRule>
    <cfRule type="containsText" dxfId="34" priority="1398" operator="containsText" text="Moderado">
      <formula>NOT(ISERROR(SEARCH("Moderado",F10)))</formula>
    </cfRule>
    <cfRule type="containsText" dxfId="33" priority="1399" operator="containsText" text="Alto">
      <formula>NOT(ISERROR(SEARCH("Alto",F10)))</formula>
    </cfRule>
    <cfRule type="containsText" dxfId="32" priority="1400" operator="containsText" text="Extremo">
      <formula>NOT(ISERROR(SEARCH("Extremo",F10)))</formula>
    </cfRule>
    <cfRule type="colorScale" priority="140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49"/>
  <sheetViews>
    <sheetView zoomScale="71" zoomScaleNormal="71" workbookViewId="0">
      <selection activeCell="C1" sqref="C1:M3"/>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32"/>
      <c r="B1" s="633"/>
      <c r="C1" s="668"/>
      <c r="D1" s="668"/>
      <c r="E1" s="668"/>
      <c r="F1" s="668"/>
      <c r="G1" s="668"/>
      <c r="H1" s="668"/>
      <c r="I1" s="668"/>
      <c r="J1" s="668"/>
      <c r="K1" s="668"/>
      <c r="L1" s="668"/>
      <c r="M1" s="6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4"/>
      <c r="B2" s="635"/>
      <c r="C2" s="668"/>
      <c r="D2" s="668"/>
      <c r="E2" s="668"/>
      <c r="F2" s="668"/>
      <c r="G2" s="668"/>
      <c r="H2" s="668"/>
      <c r="I2" s="668"/>
      <c r="J2" s="668"/>
      <c r="K2" s="668"/>
      <c r="L2" s="668"/>
      <c r="M2" s="6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9"/>
      <c r="D3" s="669"/>
      <c r="E3" s="669"/>
      <c r="F3" s="669"/>
      <c r="G3" s="669"/>
      <c r="H3" s="669"/>
      <c r="I3" s="669"/>
      <c r="J3" s="669"/>
      <c r="K3" s="669"/>
      <c r="L3" s="669"/>
      <c r="M3" s="67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4" t="s">
        <v>266</v>
      </c>
      <c r="B4" s="625"/>
      <c r="C4" s="448" t="str">
        <f>'6. Valoración Controles'!C4:N4</f>
        <v>Gestión de la Información Judicial</v>
      </c>
      <c r="D4" s="448"/>
      <c r="E4" s="448"/>
      <c r="F4" s="448"/>
      <c r="G4" s="448"/>
      <c r="H4" s="448"/>
      <c r="I4" s="448"/>
      <c r="J4" s="448"/>
      <c r="K4" s="448"/>
      <c r="L4" s="448"/>
      <c r="M4" s="4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2.75" customHeight="1">
      <c r="A5" s="624" t="s">
        <v>268</v>
      </c>
      <c r="B5" s="625"/>
      <c r="C5" s="449"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449"/>
      <c r="E5" s="449"/>
      <c r="F5" s="449"/>
      <c r="G5" s="449"/>
      <c r="H5" s="449"/>
      <c r="I5" s="449"/>
      <c r="J5" s="449"/>
      <c r="K5" s="449"/>
      <c r="L5" s="449"/>
      <c r="M5" s="44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4" t="s">
        <v>269</v>
      </c>
      <c r="B6" s="625"/>
      <c r="C6" s="449" t="str">
        <f>'6. Valoración Controles'!C6:V6</f>
        <v xml:space="preserve">Nivel Central </v>
      </c>
      <c r="D6" s="449"/>
      <c r="E6" s="449"/>
      <c r="F6" s="449"/>
      <c r="G6" s="449"/>
      <c r="H6" s="449"/>
      <c r="I6" s="449"/>
      <c r="J6" s="449"/>
      <c r="K6" s="449"/>
      <c r="L6" s="449"/>
      <c r="M6" s="4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6" t="s">
        <v>489</v>
      </c>
      <c r="B7" s="627"/>
      <c r="C7" s="628"/>
      <c r="D7" s="629" t="s">
        <v>490</v>
      </c>
      <c r="E7" s="629"/>
      <c r="F7" s="629"/>
      <c r="G7" s="630" t="s">
        <v>491</v>
      </c>
      <c r="H7" s="618" t="s">
        <v>492</v>
      </c>
      <c r="I7" s="620" t="s">
        <v>493</v>
      </c>
      <c r="J7" s="621"/>
      <c r="K7" s="620" t="s">
        <v>494</v>
      </c>
      <c r="L7" s="621"/>
      <c r="M7" s="622" t="s">
        <v>495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6" t="s">
        <v>210</v>
      </c>
      <c r="D8" s="28" t="s">
        <v>220</v>
      </c>
      <c r="E8" s="28" t="s">
        <v>496</v>
      </c>
      <c r="F8" s="28" t="s">
        <v>497</v>
      </c>
      <c r="G8" s="631"/>
      <c r="H8" s="619"/>
      <c r="I8" s="29" t="s">
        <v>498</v>
      </c>
      <c r="J8" s="29" t="s">
        <v>499</v>
      </c>
      <c r="K8" s="29" t="s">
        <v>500</v>
      </c>
      <c r="L8" s="29" t="s">
        <v>501</v>
      </c>
      <c r="M8" s="62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0"/>
      <c r="B9" s="641"/>
      <c r="C9" s="641"/>
      <c r="D9" s="641"/>
      <c r="E9" s="641"/>
      <c r="F9" s="641"/>
      <c r="G9" s="64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2">
        <f>'7. Mapa Final'!A10</f>
        <v>1</v>
      </c>
      <c r="B10" s="642" t="str">
        <f>'7. Mapa Final'!B10</f>
        <v xml:space="preserve">Entrega de información inexacta o desactualizada a usuarios  y partes interesadas </v>
      </c>
      <c r="C10" s="642" t="str">
        <f>'7. Mapa Final'!C10</f>
        <v xml:space="preserve"> Registro errado o incompleto de la información solicitada y/o entregada.</v>
      </c>
      <c r="D10" s="648" t="str">
        <f>'7. Mapa Final'!J10</f>
        <v>Muy Baja - 1</v>
      </c>
      <c r="E10" s="652" t="str">
        <f>'7. Mapa Final'!K10</f>
        <v>Menor - 2</v>
      </c>
      <c r="F10" s="645" t="str">
        <f>'7. Mapa Final'!M10</f>
        <v>Bajo - 2</v>
      </c>
      <c r="G10" s="548" t="s">
        <v>383</v>
      </c>
      <c r="H10" s="637"/>
      <c r="I10" s="637"/>
      <c r="J10" s="637"/>
      <c r="K10" s="637"/>
      <c r="L10" s="637"/>
      <c r="M10" s="6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3"/>
      <c r="B11" s="643"/>
      <c r="C11" s="643"/>
      <c r="D11" s="649"/>
      <c r="E11" s="653"/>
      <c r="F11" s="646"/>
      <c r="G11" s="548"/>
      <c r="H11" s="638"/>
      <c r="I11" s="638"/>
      <c r="J11" s="638"/>
      <c r="K11" s="638"/>
      <c r="L11" s="638"/>
      <c r="M11" s="6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3"/>
      <c r="B12" s="643"/>
      <c r="C12" s="643"/>
      <c r="D12" s="649"/>
      <c r="E12" s="653"/>
      <c r="F12" s="646"/>
      <c r="G12" s="548"/>
      <c r="H12" s="638"/>
      <c r="I12" s="638"/>
      <c r="J12" s="638"/>
      <c r="K12" s="638"/>
      <c r="L12" s="638"/>
      <c r="M12" s="6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3"/>
      <c r="B13" s="643"/>
      <c r="C13" s="643"/>
      <c r="D13" s="649"/>
      <c r="E13" s="653"/>
      <c r="F13" s="646"/>
      <c r="G13" s="548"/>
      <c r="H13" s="638"/>
      <c r="I13" s="638"/>
      <c r="J13" s="638"/>
      <c r="K13" s="638"/>
      <c r="L13" s="638"/>
      <c r="M13" s="6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3"/>
      <c r="B14" s="643"/>
      <c r="C14" s="643"/>
      <c r="D14" s="649"/>
      <c r="E14" s="653"/>
      <c r="F14" s="646"/>
      <c r="G14" s="548"/>
      <c r="H14" s="638"/>
      <c r="I14" s="638"/>
      <c r="J14" s="638"/>
      <c r="K14" s="638"/>
      <c r="L14" s="638"/>
      <c r="M14" s="6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3"/>
      <c r="B15" s="643"/>
      <c r="C15" s="643"/>
      <c r="D15" s="649"/>
      <c r="E15" s="653"/>
      <c r="F15" s="646"/>
      <c r="G15" s="548"/>
      <c r="H15" s="638"/>
      <c r="I15" s="638"/>
      <c r="J15" s="638"/>
      <c r="K15" s="638"/>
      <c r="L15" s="638"/>
      <c r="M15" s="6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3"/>
      <c r="B16" s="643"/>
      <c r="C16" s="643"/>
      <c r="D16" s="649"/>
      <c r="E16" s="653"/>
      <c r="F16" s="646"/>
      <c r="G16" s="548"/>
      <c r="H16" s="638"/>
      <c r="I16" s="638"/>
      <c r="J16" s="638"/>
      <c r="K16" s="638"/>
      <c r="L16" s="638"/>
      <c r="M16" s="6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3"/>
      <c r="B17" s="643"/>
      <c r="C17" s="643"/>
      <c r="D17" s="650"/>
      <c r="E17" s="654"/>
      <c r="F17" s="646"/>
      <c r="G17" s="548"/>
      <c r="H17" s="638"/>
      <c r="I17" s="638"/>
      <c r="J17" s="638"/>
      <c r="K17" s="638"/>
      <c r="L17" s="638"/>
      <c r="M17" s="6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3"/>
      <c r="B18" s="643"/>
      <c r="C18" s="643"/>
      <c r="D18" s="650"/>
      <c r="E18" s="654"/>
      <c r="F18" s="646"/>
      <c r="G18" s="548"/>
      <c r="H18" s="638"/>
      <c r="I18" s="638"/>
      <c r="J18" s="638"/>
      <c r="K18" s="638"/>
      <c r="L18" s="638"/>
      <c r="M18" s="6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4"/>
      <c r="B19" s="644"/>
      <c r="C19" s="644"/>
      <c r="D19" s="651"/>
      <c r="E19" s="655"/>
      <c r="F19" s="647"/>
      <c r="G19" s="576"/>
      <c r="H19" s="639"/>
      <c r="I19" s="639"/>
      <c r="J19" s="639"/>
      <c r="K19" s="639"/>
      <c r="L19" s="639"/>
      <c r="M19" s="6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2">
        <f>'7. Mapa Final'!A20</f>
        <v>2</v>
      </c>
      <c r="B20" s="642" t="str">
        <f>'7. Mapa Final'!B20</f>
        <v>Información no accequible a los usuarios y partes interesadas</v>
      </c>
      <c r="C20" s="642" t="str">
        <f>'7. Mapa Final'!C20</f>
        <v xml:space="preserve">Imposibilidad  para los  usuarios y partes interesadas de acceder a la  información requerida  </v>
      </c>
      <c r="D20" s="648" t="str">
        <f>'7. Mapa Final'!J20</f>
        <v>Muy Baja - 1</v>
      </c>
      <c r="E20" s="652" t="str">
        <f>'7. Mapa Final'!K20</f>
        <v>Menor - 2</v>
      </c>
      <c r="F20" s="645" t="str">
        <f>'7. Mapa Final'!M20</f>
        <v>Bajo - 2</v>
      </c>
      <c r="G20" s="548" t="s">
        <v>383</v>
      </c>
      <c r="H20" s="637"/>
      <c r="I20" s="637"/>
      <c r="J20" s="637"/>
      <c r="K20" s="637"/>
      <c r="L20" s="637"/>
      <c r="M20" s="6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3"/>
      <c r="B21" s="643"/>
      <c r="C21" s="643"/>
      <c r="D21" s="649"/>
      <c r="E21" s="653"/>
      <c r="F21" s="646"/>
      <c r="G21" s="548"/>
      <c r="H21" s="638"/>
      <c r="I21" s="638"/>
      <c r="J21" s="638"/>
      <c r="K21" s="638"/>
      <c r="L21" s="638"/>
      <c r="M21" s="6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3"/>
      <c r="B22" s="643"/>
      <c r="C22" s="643"/>
      <c r="D22" s="649"/>
      <c r="E22" s="653"/>
      <c r="F22" s="646"/>
      <c r="G22" s="548"/>
      <c r="H22" s="638"/>
      <c r="I22" s="638"/>
      <c r="J22" s="638"/>
      <c r="K22" s="638"/>
      <c r="L22" s="638"/>
      <c r="M22" s="6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3"/>
      <c r="B23" s="643"/>
      <c r="C23" s="643"/>
      <c r="D23" s="649"/>
      <c r="E23" s="653"/>
      <c r="F23" s="646"/>
      <c r="G23" s="548"/>
      <c r="H23" s="638"/>
      <c r="I23" s="638"/>
      <c r="J23" s="638"/>
      <c r="K23" s="638"/>
      <c r="L23" s="638"/>
      <c r="M23" s="6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3"/>
      <c r="B24" s="643"/>
      <c r="C24" s="643"/>
      <c r="D24" s="649"/>
      <c r="E24" s="653"/>
      <c r="F24" s="646"/>
      <c r="G24" s="548"/>
      <c r="H24" s="638"/>
      <c r="I24" s="638"/>
      <c r="J24" s="638"/>
      <c r="K24" s="638"/>
      <c r="L24" s="638"/>
      <c r="M24" s="6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3"/>
      <c r="B25" s="643"/>
      <c r="C25" s="643"/>
      <c r="D25" s="649"/>
      <c r="E25" s="653"/>
      <c r="F25" s="646"/>
      <c r="G25" s="548"/>
      <c r="H25" s="638"/>
      <c r="I25" s="638"/>
      <c r="J25" s="638"/>
      <c r="K25" s="638"/>
      <c r="L25" s="638"/>
      <c r="M25" s="638"/>
      <c r="N25" s="34"/>
      <c r="O25" s="34"/>
    </row>
    <row r="26" spans="1:169">
      <c r="A26" s="643"/>
      <c r="B26" s="643"/>
      <c r="C26" s="643"/>
      <c r="D26" s="649"/>
      <c r="E26" s="653"/>
      <c r="F26" s="646"/>
      <c r="G26" s="548"/>
      <c r="H26" s="638"/>
      <c r="I26" s="638"/>
      <c r="J26" s="638"/>
      <c r="K26" s="638"/>
      <c r="L26" s="638"/>
      <c r="M26" s="638"/>
      <c r="N26" s="34"/>
      <c r="O26" s="34"/>
    </row>
    <row r="27" spans="1:169">
      <c r="A27" s="643"/>
      <c r="B27" s="643"/>
      <c r="C27" s="643"/>
      <c r="D27" s="650"/>
      <c r="E27" s="654"/>
      <c r="F27" s="646"/>
      <c r="G27" s="548"/>
      <c r="H27" s="638"/>
      <c r="I27" s="638"/>
      <c r="J27" s="638"/>
      <c r="K27" s="638"/>
      <c r="L27" s="638"/>
      <c r="M27" s="638"/>
      <c r="N27" s="34"/>
      <c r="O27" s="34"/>
    </row>
    <row r="28" spans="1:169">
      <c r="A28" s="643"/>
      <c r="B28" s="643"/>
      <c r="C28" s="643"/>
      <c r="D28" s="650"/>
      <c r="E28" s="654"/>
      <c r="F28" s="646"/>
      <c r="G28" s="548"/>
      <c r="H28" s="638"/>
      <c r="I28" s="638"/>
      <c r="J28" s="638"/>
      <c r="K28" s="638"/>
      <c r="L28" s="638"/>
      <c r="M28" s="638"/>
      <c r="N28" s="34"/>
      <c r="O28" s="34"/>
    </row>
    <row r="29" spans="1:169" ht="15.75" thickBot="1">
      <c r="A29" s="644"/>
      <c r="B29" s="644"/>
      <c r="C29" s="644"/>
      <c r="D29" s="651"/>
      <c r="E29" s="655"/>
      <c r="F29" s="647"/>
      <c r="G29" s="576"/>
      <c r="H29" s="639"/>
      <c r="I29" s="639"/>
      <c r="J29" s="639"/>
      <c r="K29" s="639"/>
      <c r="L29" s="639"/>
      <c r="M29" s="639"/>
      <c r="N29" s="34"/>
      <c r="O29" s="34"/>
    </row>
    <row r="30" spans="1:169">
      <c r="A30" s="642">
        <f>'7. Mapa Final'!A30</f>
        <v>3</v>
      </c>
      <c r="B30" s="642" t="str">
        <f>'7. Mapa Final'!B30</f>
        <v xml:space="preserve">Recibir dádivas o beneficios a nombre propio o de terceros para, no entregar o entregar información privilegiada o confidencial </v>
      </c>
      <c r="C30" s="642" t="str">
        <f>'7. Mapa Final'!C30</f>
        <v>Se  filtre información privilegiada o confidencial sobre aspectos de la Entidad, de los servidores o de los proveedores</v>
      </c>
      <c r="D30" s="648" t="str">
        <f>'7. Mapa Final'!J30</f>
        <v>Muy Baja - 1</v>
      </c>
      <c r="E30" s="652" t="str">
        <f>'7. Mapa Final'!K30</f>
        <v>Mayor - 4</v>
      </c>
      <c r="F30" s="645" t="str">
        <f>'7. Mapa Final'!M30</f>
        <v>Alto  - 4</v>
      </c>
      <c r="G30" s="548" t="s">
        <v>383</v>
      </c>
      <c r="H30" s="637"/>
      <c r="I30" s="637"/>
      <c r="J30" s="637"/>
      <c r="K30" s="637"/>
      <c r="L30" s="637"/>
      <c r="M30" s="637"/>
    </row>
    <row r="31" spans="1:169">
      <c r="A31" s="643"/>
      <c r="B31" s="643"/>
      <c r="C31" s="643"/>
      <c r="D31" s="649"/>
      <c r="E31" s="653"/>
      <c r="F31" s="646"/>
      <c r="G31" s="548"/>
      <c r="H31" s="638"/>
      <c r="I31" s="638"/>
      <c r="J31" s="638"/>
      <c r="K31" s="638"/>
      <c r="L31" s="638"/>
      <c r="M31" s="638"/>
    </row>
    <row r="32" spans="1:169">
      <c r="A32" s="643"/>
      <c r="B32" s="643"/>
      <c r="C32" s="643"/>
      <c r="D32" s="649"/>
      <c r="E32" s="653"/>
      <c r="F32" s="646"/>
      <c r="G32" s="548"/>
      <c r="H32" s="638"/>
      <c r="I32" s="638"/>
      <c r="J32" s="638"/>
      <c r="K32" s="638"/>
      <c r="L32" s="638"/>
      <c r="M32" s="638"/>
    </row>
    <row r="33" spans="1:13">
      <c r="A33" s="643"/>
      <c r="B33" s="643"/>
      <c r="C33" s="643"/>
      <c r="D33" s="649"/>
      <c r="E33" s="653"/>
      <c r="F33" s="646"/>
      <c r="G33" s="548"/>
      <c r="H33" s="638"/>
      <c r="I33" s="638"/>
      <c r="J33" s="638"/>
      <c r="K33" s="638"/>
      <c r="L33" s="638"/>
      <c r="M33" s="638"/>
    </row>
    <row r="34" spans="1:13">
      <c r="A34" s="643"/>
      <c r="B34" s="643"/>
      <c r="C34" s="643"/>
      <c r="D34" s="649"/>
      <c r="E34" s="653"/>
      <c r="F34" s="646"/>
      <c r="G34" s="548"/>
      <c r="H34" s="638"/>
      <c r="I34" s="638"/>
      <c r="J34" s="638"/>
      <c r="K34" s="638"/>
      <c r="L34" s="638"/>
      <c r="M34" s="638"/>
    </row>
    <row r="35" spans="1:13">
      <c r="A35" s="643"/>
      <c r="B35" s="643"/>
      <c r="C35" s="643"/>
      <c r="D35" s="649"/>
      <c r="E35" s="653"/>
      <c r="F35" s="646"/>
      <c r="G35" s="548"/>
      <c r="H35" s="638"/>
      <c r="I35" s="638"/>
      <c r="J35" s="638"/>
      <c r="K35" s="638"/>
      <c r="L35" s="638"/>
      <c r="M35" s="638"/>
    </row>
    <row r="36" spans="1:13">
      <c r="A36" s="643"/>
      <c r="B36" s="643"/>
      <c r="C36" s="643"/>
      <c r="D36" s="649"/>
      <c r="E36" s="653"/>
      <c r="F36" s="646"/>
      <c r="G36" s="548"/>
      <c r="H36" s="638"/>
      <c r="I36" s="638"/>
      <c r="J36" s="638"/>
      <c r="K36" s="638"/>
      <c r="L36" s="638"/>
      <c r="M36" s="638"/>
    </row>
    <row r="37" spans="1:13">
      <c r="A37" s="643"/>
      <c r="B37" s="643"/>
      <c r="C37" s="643"/>
      <c r="D37" s="650"/>
      <c r="E37" s="654"/>
      <c r="F37" s="646"/>
      <c r="G37" s="548"/>
      <c r="H37" s="638"/>
      <c r="I37" s="638"/>
      <c r="J37" s="638"/>
      <c r="K37" s="638"/>
      <c r="L37" s="638"/>
      <c r="M37" s="638"/>
    </row>
    <row r="38" spans="1:13">
      <c r="A38" s="643"/>
      <c r="B38" s="643"/>
      <c r="C38" s="643"/>
      <c r="D38" s="650"/>
      <c r="E38" s="654"/>
      <c r="F38" s="646"/>
      <c r="G38" s="548"/>
      <c r="H38" s="638"/>
      <c r="I38" s="638"/>
      <c r="J38" s="638"/>
      <c r="K38" s="638"/>
      <c r="L38" s="638"/>
      <c r="M38" s="638"/>
    </row>
    <row r="39" spans="1:13" ht="15.75" thickBot="1">
      <c r="A39" s="644"/>
      <c r="B39" s="644"/>
      <c r="C39" s="644"/>
      <c r="D39" s="651"/>
      <c r="E39" s="655"/>
      <c r="F39" s="647"/>
      <c r="G39" s="576"/>
      <c r="H39" s="639"/>
      <c r="I39" s="639"/>
      <c r="J39" s="639"/>
      <c r="K39" s="639"/>
      <c r="L39" s="639"/>
      <c r="M39" s="639"/>
    </row>
    <row r="40" spans="1:13">
      <c r="A40" s="642">
        <f>'7. Mapa Final'!A40</f>
        <v>4</v>
      </c>
      <c r="B40" s="642" t="str">
        <f>'7. Mapa Final'!B40</f>
        <v xml:space="preserve">Recibir dádivas o beneficios a nombre propio o de terceros para, no entregar o entregar información privilegiada o confidencial </v>
      </c>
      <c r="C40" s="642" t="str">
        <f>'7. Mapa Final'!C40</f>
        <v>Se  filtre información privilegiada o confidencial sobre aspectos de la Entidad, de los servidores o de los proveedores</v>
      </c>
      <c r="D40" s="648" t="str">
        <f>'7. Mapa Final'!J40</f>
        <v>Muy Baja - 1</v>
      </c>
      <c r="E40" s="652" t="str">
        <f>'7. Mapa Final'!K40</f>
        <v>Moderado - 3</v>
      </c>
      <c r="F40" s="645" t="str">
        <f>'7. Mapa Final'!M40</f>
        <v>Moderado - 3</v>
      </c>
      <c r="G40" s="548" t="s">
        <v>383</v>
      </c>
      <c r="H40" s="637"/>
      <c r="I40" s="637"/>
      <c r="J40" s="637"/>
      <c r="K40" s="637"/>
      <c r="L40" s="637"/>
      <c r="M40" s="637"/>
    </row>
    <row r="41" spans="1:13">
      <c r="A41" s="643"/>
      <c r="B41" s="643"/>
      <c r="C41" s="643"/>
      <c r="D41" s="649"/>
      <c r="E41" s="653"/>
      <c r="F41" s="646"/>
      <c r="G41" s="548"/>
      <c r="H41" s="638"/>
      <c r="I41" s="638"/>
      <c r="J41" s="638"/>
      <c r="K41" s="638"/>
      <c r="L41" s="638"/>
      <c r="M41" s="638"/>
    </row>
    <row r="42" spans="1:13">
      <c r="A42" s="643"/>
      <c r="B42" s="643"/>
      <c r="C42" s="643"/>
      <c r="D42" s="649"/>
      <c r="E42" s="653"/>
      <c r="F42" s="646"/>
      <c r="G42" s="548"/>
      <c r="H42" s="638"/>
      <c r="I42" s="638"/>
      <c r="J42" s="638"/>
      <c r="K42" s="638"/>
      <c r="L42" s="638"/>
      <c r="M42" s="638"/>
    </row>
    <row r="43" spans="1:13">
      <c r="A43" s="643"/>
      <c r="B43" s="643"/>
      <c r="C43" s="643"/>
      <c r="D43" s="649"/>
      <c r="E43" s="653"/>
      <c r="F43" s="646"/>
      <c r="G43" s="548"/>
      <c r="H43" s="638"/>
      <c r="I43" s="638"/>
      <c r="J43" s="638"/>
      <c r="K43" s="638"/>
      <c r="L43" s="638"/>
      <c r="M43" s="638"/>
    </row>
    <row r="44" spans="1:13">
      <c r="A44" s="643"/>
      <c r="B44" s="643"/>
      <c r="C44" s="643"/>
      <c r="D44" s="649"/>
      <c r="E44" s="653"/>
      <c r="F44" s="646"/>
      <c r="G44" s="548"/>
      <c r="H44" s="638"/>
      <c r="I44" s="638"/>
      <c r="J44" s="638"/>
      <c r="K44" s="638"/>
      <c r="L44" s="638"/>
      <c r="M44" s="638"/>
    </row>
    <row r="45" spans="1:13">
      <c r="A45" s="643"/>
      <c r="B45" s="643"/>
      <c r="C45" s="643"/>
      <c r="D45" s="649"/>
      <c r="E45" s="653"/>
      <c r="F45" s="646"/>
      <c r="G45" s="548"/>
      <c r="H45" s="638"/>
      <c r="I45" s="638"/>
      <c r="J45" s="638"/>
      <c r="K45" s="638"/>
      <c r="L45" s="638"/>
      <c r="M45" s="638"/>
    </row>
    <row r="46" spans="1:13">
      <c r="A46" s="643"/>
      <c r="B46" s="643"/>
      <c r="C46" s="643"/>
      <c r="D46" s="649"/>
      <c r="E46" s="653"/>
      <c r="F46" s="646"/>
      <c r="G46" s="548"/>
      <c r="H46" s="638"/>
      <c r="I46" s="638"/>
      <c r="J46" s="638"/>
      <c r="K46" s="638"/>
      <c r="L46" s="638"/>
      <c r="M46" s="638"/>
    </row>
    <row r="47" spans="1:13">
      <c r="A47" s="643"/>
      <c r="B47" s="643"/>
      <c r="C47" s="643"/>
      <c r="D47" s="650"/>
      <c r="E47" s="654"/>
      <c r="F47" s="646"/>
      <c r="G47" s="548"/>
      <c r="H47" s="638"/>
      <c r="I47" s="638"/>
      <c r="J47" s="638"/>
      <c r="K47" s="638"/>
      <c r="L47" s="638"/>
      <c r="M47" s="638"/>
    </row>
    <row r="48" spans="1:13">
      <c r="A48" s="643"/>
      <c r="B48" s="643"/>
      <c r="C48" s="643"/>
      <c r="D48" s="650"/>
      <c r="E48" s="654"/>
      <c r="F48" s="646"/>
      <c r="G48" s="548"/>
      <c r="H48" s="638"/>
      <c r="I48" s="638"/>
      <c r="J48" s="638"/>
      <c r="K48" s="638"/>
      <c r="L48" s="638"/>
      <c r="M48" s="638"/>
    </row>
    <row r="49" spans="1:13" ht="15.75" thickBot="1">
      <c r="A49" s="644"/>
      <c r="B49" s="644"/>
      <c r="C49" s="644"/>
      <c r="D49" s="651"/>
      <c r="E49" s="655"/>
      <c r="F49" s="647"/>
      <c r="G49" s="576"/>
      <c r="H49" s="639"/>
      <c r="I49" s="639"/>
      <c r="J49" s="639"/>
      <c r="K49" s="639"/>
      <c r="L49" s="639"/>
      <c r="M49" s="639"/>
    </row>
  </sheetData>
  <mergeCells count="68">
    <mergeCell ref="C1:M3"/>
    <mergeCell ref="I40:I49"/>
    <mergeCell ref="J40:J49"/>
    <mergeCell ref="K40:K49"/>
    <mergeCell ref="L40:L49"/>
    <mergeCell ref="M40:M49"/>
    <mergeCell ref="A40:A49"/>
    <mergeCell ref="B40:B49"/>
    <mergeCell ref="C40:C49"/>
    <mergeCell ref="D40:D49"/>
    <mergeCell ref="E40:E49"/>
    <mergeCell ref="F40:F49"/>
    <mergeCell ref="G40:G49"/>
    <mergeCell ref="H40:H4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4:B4"/>
    <mergeCell ref="A5:B5"/>
    <mergeCell ref="A6:B6"/>
    <mergeCell ref="A7:C7"/>
    <mergeCell ref="D7:F7"/>
    <mergeCell ref="G7:G8"/>
    <mergeCell ref="A1:B2"/>
    <mergeCell ref="H7:H8"/>
    <mergeCell ref="I7:J7"/>
    <mergeCell ref="K7:L7"/>
    <mergeCell ref="M7:M8"/>
    <mergeCell ref="C4:M4"/>
    <mergeCell ref="C5:M5"/>
    <mergeCell ref="C6:M6"/>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4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4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49">
    <cfRule type="containsText" dxfId="4" priority="15" operator="containsText" text="Moderado">
      <formula>NOT(ISERROR(SEARCH("Moderado",E10)))</formula>
    </cfRule>
  </conditionalFormatting>
  <conditionalFormatting sqref="F10:F49">
    <cfRule type="containsText" dxfId="3" priority="1427" operator="containsText" text="Bajo">
      <formula>NOT(ISERROR(SEARCH("Bajo",F10)))</formula>
    </cfRule>
    <cfRule type="containsText" dxfId="2" priority="1428" operator="containsText" text="Moderado">
      <formula>NOT(ISERROR(SEARCH("Moderado",F10)))</formula>
    </cfRule>
    <cfRule type="containsText" dxfId="1" priority="1429" operator="containsText" text="Alto">
      <formula>NOT(ISERROR(SEARCH("Alto",F10)))</formula>
    </cfRule>
    <cfRule type="containsText" dxfId="0" priority="1430" operator="containsText" text="Extremo">
      <formula>NOT(ISERROR(SEARCH("Extremo",F10)))</formula>
    </cfRule>
    <cfRule type="colorScale" priority="143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378FC5-9C53-4A0E-B1CC-5094C44FEEF7}"/>
</file>

<file path=customXml/itemProps2.xml><?xml version="1.0" encoding="utf-8"?>
<ds:datastoreItem xmlns:ds="http://schemas.openxmlformats.org/officeDocument/2006/customXml" ds:itemID="{1E31B3BA-E0EC-4DA6-AD6E-9A6696A39F01}"/>
</file>

<file path=customXml/itemProps3.xml><?xml version="1.0" encoding="utf-8"?>
<ds:datastoreItem xmlns:ds="http://schemas.openxmlformats.org/officeDocument/2006/customXml" ds:itemID="{E35738E4-5532-42FB-8B5C-5DCBA45B4CB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2024-03-08T15:33:03Z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